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19095" windowHeight="7050"/>
  </bookViews>
  <sheets>
    <sheet name="Pengembalian sisa panjar 2018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H287" i="2"/>
  <c r="F287"/>
  <c r="H247"/>
  <c r="F247"/>
  <c r="H212" l="1"/>
  <c r="F212"/>
  <c r="H174" l="1"/>
  <c r="F174"/>
  <c r="H119" l="1"/>
  <c r="F119"/>
  <c r="G83"/>
  <c r="H83"/>
  <c r="F83"/>
  <c r="H39"/>
  <c r="F39"/>
</calcChain>
</file>

<file path=xl/sharedStrings.xml><?xml version="1.0" encoding="utf-8"?>
<sst xmlns="http://schemas.openxmlformats.org/spreadsheetml/2006/main" count="443" uniqueCount="203">
  <si>
    <t>No.</t>
  </si>
  <si>
    <t>Perkara</t>
  </si>
  <si>
    <t>Penggugat/</t>
  </si>
  <si>
    <t>Pembanding/</t>
  </si>
  <si>
    <t>Pemohon</t>
  </si>
  <si>
    <t>Tgl. Surat</t>
  </si>
  <si>
    <t>Pbt</t>
  </si>
  <si>
    <t>Realisasi PSP</t>
  </si>
  <si>
    <t>Tgl</t>
  </si>
  <si>
    <t>diterima</t>
  </si>
  <si>
    <t>Pihak</t>
  </si>
  <si>
    <t>Jumlah</t>
  </si>
  <si>
    <t>(Rp)</t>
  </si>
  <si>
    <t>BPn</t>
  </si>
  <si>
    <t>PNBP</t>
  </si>
  <si>
    <t>LAPORAN REALISASI PENGEMBALIAN SISA PANJAR BIAYA PERKARA ( SPS )</t>
  </si>
  <si>
    <t>PENGADILAN TATA USAHA NEGARA PEKANBARU</t>
  </si>
  <si>
    <t>Website : http://ptun-pekanbaru.go.id</t>
  </si>
  <si>
    <t>Jalan HR. Subrantas KM 9 Pekanbaru, Kode Pos : 28294</t>
  </si>
  <si>
    <t>Telepon : (0761) 64023-66455 Fax : (0761) 66455</t>
  </si>
  <si>
    <t>Email : pekanbaru@ptun.org</t>
  </si>
  <si>
    <t>YAYASAN RIAU MADANI</t>
  </si>
  <si>
    <t>MARDIYUS</t>
  </si>
  <si>
    <t>Mengetahui :</t>
  </si>
  <si>
    <t>TOTAL</t>
  </si>
  <si>
    <t>18/G/2017/PTUN.PBR</t>
  </si>
  <si>
    <t>15/G/2017/PTUN.PBR</t>
  </si>
  <si>
    <t>PANITERA,</t>
  </si>
  <si>
    <t>SUYATNO, S.H.</t>
  </si>
  <si>
    <t>NIP : 19650617 199103 1 001</t>
  </si>
  <si>
    <t xml:space="preserve">                    BULAN : JANUARI 2018</t>
  </si>
  <si>
    <t>Hj. RODIAH</t>
  </si>
  <si>
    <t>48/Plw/2017/PTUN.PBR</t>
  </si>
  <si>
    <t>47/G/2017/PTUN.PBR</t>
  </si>
  <si>
    <t>CV. TIARA JAYA dalam hal ini diwakili oleh NOFRIANTO</t>
  </si>
  <si>
    <t>33/G/2017/PTUN.PBR</t>
  </si>
  <si>
    <t>RM. PONDOK FITRI CATERING, dalam hal ini diwakili oleh WAN AULIA, SE</t>
  </si>
  <si>
    <t>1.HJ. R. ROSTIATI
2.ROSTILAWATI</t>
  </si>
  <si>
    <t>1.LAMSANA SIRAIT
2.ITAIDA SIMATUPANG
3.CLARESTA NATHANIA SIRAIT</t>
  </si>
  <si>
    <t>24/G/2017/PTUN.PBR</t>
  </si>
  <si>
    <t>JUANDA</t>
  </si>
  <si>
    <t>ABU BAKAR</t>
  </si>
  <si>
    <t>43/G/2017/PTUN.PBR</t>
  </si>
  <si>
    <t>PT. BUMI SIAK MAKMUR dalam hal ini diwakili oleh WAN MUHAMMAD JUNAIDI</t>
  </si>
  <si>
    <t>7/G/2016/PTUN.PBR</t>
  </si>
  <si>
    <t>9/G/2017/PTUN.PBR</t>
  </si>
  <si>
    <t>54/G/2017/PTUN.PBR</t>
  </si>
  <si>
    <t>28/G/2017/PTUN.PBR</t>
  </si>
  <si>
    <t>31/G/2016/PTUN.PBR</t>
  </si>
  <si>
    <t>PT. GERINDO INVESTA INTERNATIONAL</t>
  </si>
  <si>
    <t>24/1/2018</t>
  </si>
  <si>
    <t>27/G/2015/PTUN.PBR</t>
  </si>
  <si>
    <t>SUSIYUSNI</t>
  </si>
  <si>
    <t>39/G/2017/PTUN.PBR</t>
  </si>
  <si>
    <t>BADARUDDIN</t>
  </si>
  <si>
    <t>30/1/2018</t>
  </si>
  <si>
    <t>4/G/2016/PTUN.PBR</t>
  </si>
  <si>
    <t>38/G/2011/PTUN.PBR</t>
  </si>
  <si>
    <t>9/G/2016/PTUN.PBR</t>
  </si>
  <si>
    <t>21/G/2016/PTUN.PBR</t>
  </si>
  <si>
    <t>JUNAIDI</t>
  </si>
  <si>
    <t>34/G/2016/PTUN.PBR</t>
  </si>
  <si>
    <t>Haji M.BACHID</t>
  </si>
  <si>
    <t>7/G/2017/PTUN.PBR</t>
  </si>
  <si>
    <t>PT.DSI</t>
  </si>
  <si>
    <t xml:space="preserve"> K E T U A,</t>
  </si>
  <si>
    <t>HERMAN BAEHA, S.H., M.H.</t>
  </si>
  <si>
    <t>NIP : 19600625 198903 1 002</t>
  </si>
  <si>
    <t>1.PARULIAN DAPOT TAMBUNAN
2.DELIMA IDA TAMBUNAN
3.DINA DORMINA TAMBUNAN
4.DORTUA TAMBUNAN
5.DELPITA TAMBUNAN
6.PARIANG JANTER TAMBUNAN
7.PARTA TAMBUNAN
8.DAHLIA TAMBUNAN
9.PONTAS JALO TUA TAMBUNAN</t>
  </si>
  <si>
    <t>UMAR</t>
  </si>
  <si>
    <t>TUTI HIDAYATI</t>
  </si>
  <si>
    <t>EDDY TAN</t>
  </si>
  <si>
    <t>Pekanbaru, 31 Januari 2018</t>
  </si>
  <si>
    <t xml:space="preserve">                    BULAN : FEBRUARI 2018</t>
  </si>
  <si>
    <t>Pekanbaru, 28 Februari 2018</t>
  </si>
  <si>
    <t>26/G/2016/PTUN.PBR</t>
  </si>
  <si>
    <t>49/G/2017/PTUN.PBR</t>
  </si>
  <si>
    <t>17/G/2017/PTUN.PBR</t>
  </si>
  <si>
    <t>38/G/2017/PTUN.PBR</t>
  </si>
  <si>
    <t>37/G/2017/PTUN.PBR</t>
  </si>
  <si>
    <t>10/G/2017/PTUN.PBR</t>
  </si>
  <si>
    <t>6/G/2017/PTUN.PBR</t>
  </si>
  <si>
    <t>22/G/2017/PTUN.PBR</t>
  </si>
  <si>
    <t>15/G/2016/PTUN.PBR</t>
  </si>
  <si>
    <t>14/2/2018</t>
  </si>
  <si>
    <t>15/2/2018</t>
  </si>
  <si>
    <t>27/2/2018</t>
  </si>
  <si>
    <t>28/2/2018</t>
  </si>
  <si>
    <t>11/G/2017/PTUN.PBR</t>
  </si>
  <si>
    <t>26/2/2018</t>
  </si>
  <si>
    <t>36/G/2014/PTUN.PBR</t>
  </si>
  <si>
    <t>56/G/2017/PTUN.PBR</t>
  </si>
  <si>
    <t>22/2/2018</t>
  </si>
  <si>
    <t>19/G/2017/PTUN.PBR</t>
  </si>
  <si>
    <t>23/2/2018</t>
  </si>
  <si>
    <t>BORIS SIHOTANG</t>
  </si>
  <si>
    <t>CV. KARYA SIAK KECIL, dalam hal ini diwakili oleh SANDRA ALFIA</t>
  </si>
  <si>
    <t>BAHORI</t>
  </si>
  <si>
    <t>M SYAFRI D</t>
  </si>
  <si>
    <t>ZULFEN HERI</t>
  </si>
  <si>
    <t>SUPARDI</t>
  </si>
  <si>
    <t>KADIR Dkk</t>
  </si>
  <si>
    <t>BUSTAMI HS</t>
  </si>
  <si>
    <t>ELISA OEI</t>
  </si>
  <si>
    <t>AYARDI</t>
  </si>
  <si>
    <t>ZULHENDRI</t>
  </si>
  <si>
    <t>FADHILLAH AL ALMAUSULY</t>
  </si>
  <si>
    <t>53/G/2017/PTUN.PBR</t>
  </si>
  <si>
    <t xml:space="preserve">                    BULAN : MARET 2018</t>
  </si>
  <si>
    <t>Pekanbaru, 29 Maret 2018</t>
  </si>
  <si>
    <t>20/G/2017/PTUN.PBR</t>
  </si>
  <si>
    <t>13/G/2017/PTUN.PBR</t>
  </si>
  <si>
    <t>6/G/2016/PTUN.PBR</t>
  </si>
  <si>
    <t>44/G/2016/PTUN.PBR</t>
  </si>
  <si>
    <t>22/3/2018</t>
  </si>
  <si>
    <t>29/G/2017/PTUN.PBR</t>
  </si>
  <si>
    <t>27/3/2018</t>
  </si>
  <si>
    <t>WAN ELFI ARYANTI, SE, AK.</t>
  </si>
  <si>
    <t>RUSLAN SAN MUNAWAR, dkk</t>
  </si>
  <si>
    <t>Drg BETTY MARIA, dkk</t>
  </si>
  <si>
    <t>Pimpinan Cabang Federasi Serikat Pekerja Transport Daratan Konfederasi Serikat Pekerja Seluruh Indonesia Kabupaten Bengkalis</t>
  </si>
  <si>
    <t>BERLIN SIHOMBING</t>
  </si>
  <si>
    <t xml:space="preserve">                    BULAN : APRIL 2018</t>
  </si>
  <si>
    <t>23/G/2017/PTUN.PBR</t>
  </si>
  <si>
    <t>57/G/2017/PTUN.PBR</t>
  </si>
  <si>
    <t>32/G/2017/PTUN.PBR</t>
  </si>
  <si>
    <t>55/G/2017/PTUN.PBR</t>
  </si>
  <si>
    <t>1/P/FP/2018/PTUN.PBR</t>
  </si>
  <si>
    <t>33/G/2016/PTUN.PBR</t>
  </si>
  <si>
    <t>46/G/2017/PTUN.PBR</t>
  </si>
  <si>
    <t>60/G/2017/PTUN.PBR</t>
  </si>
  <si>
    <t>2/G/2018/PTUN.PBR</t>
  </si>
  <si>
    <t>Pekanbaru, 30 April 2018</t>
  </si>
  <si>
    <t>KEPALA KANTOR DINAS PERINDUSTRIAN DAN TENAGA KERJA KABUPATEN KAMPAR</t>
  </si>
  <si>
    <t>PARULIAN DAPOT TAMBUNAN</t>
  </si>
  <si>
    <t>SABARUDI Dkk</t>
  </si>
  <si>
    <t>BUPATI BENGKALIS</t>
  </si>
  <si>
    <t>BUPATI ROKAN HILIR</t>
  </si>
  <si>
    <t>DR. H. Sulaiman Zakaria, Dipl.Ps., M.Si</t>
  </si>
  <si>
    <t>SUTJITRA</t>
  </si>
  <si>
    <t>SAUT MARUBA SIHOMBING</t>
  </si>
  <si>
    <t>HERLINA PERTIWI</t>
  </si>
  <si>
    <t>JUFRI YUDI</t>
  </si>
  <si>
    <t>LAPORAN REALISASI PENGEMBALIAN SISA PANJAR BIAYA PERKARA ( PSP )</t>
  </si>
  <si>
    <t xml:space="preserve">                    BULAN : MEI 2018</t>
  </si>
  <si>
    <t>Pekanbaru, 31 Mei 2018</t>
  </si>
  <si>
    <t>1/G/2018/PTUN.PBR</t>
  </si>
  <si>
    <t>50/G/2017/PTUN.PBR</t>
  </si>
  <si>
    <t>58/G/2017/PTUN.PBR</t>
  </si>
  <si>
    <t>17/G/2018/PTUN.PBR</t>
  </si>
  <si>
    <t>59/G/2017/PTUN.PBR</t>
  </si>
  <si>
    <t>3/G/2018/PTUN.PBR</t>
  </si>
  <si>
    <t>61/G/2017/PTUN.PBR</t>
  </si>
  <si>
    <t>11/G/2016/PTUN.PBR</t>
  </si>
  <si>
    <t>40/G/2017/PTUN.PBR</t>
  </si>
  <si>
    <t>Drs. ABDUL HAKIM AKT</t>
  </si>
  <si>
    <t>RUSDI HANAFI</t>
  </si>
  <si>
    <t>SYAFARUDIN</t>
  </si>
  <si>
    <t>SAMIN</t>
  </si>
  <si>
    <t>ISKANDAR</t>
  </si>
  <si>
    <t>CV REZEKI PUTIH dalam hal ini diwakili oleh E HILMAN</t>
  </si>
  <si>
    <t>PERKUMPULAN PENGGERAK PENYELAMAT HUTAN INDONESIA dalam hal ini diwaikili IRWANTO BETY JOKO IRWANTO GUNADI</t>
  </si>
  <si>
    <t>NG PHIN PHIN</t>
  </si>
  <si>
    <t>BAHARI</t>
  </si>
  <si>
    <t>45/G/2016/PTUN.PBR</t>
  </si>
  <si>
    <t>FREDI EDIMAN Dkk</t>
  </si>
  <si>
    <t xml:space="preserve">                    BULAN : JUNI 2018</t>
  </si>
  <si>
    <t>14/G/2018/PTUN.PBR</t>
  </si>
  <si>
    <t>5/G/2018/PTUN.PBR</t>
  </si>
  <si>
    <t>51/G/2017/PTUN.PBR</t>
  </si>
  <si>
    <t>6/G/2018/PTUN.PBR</t>
  </si>
  <si>
    <t>27/G/2017/PTUN.PBR</t>
  </si>
  <si>
    <t>Pekanbaru, 29 Juni 2018</t>
  </si>
  <si>
    <t>PT BUANA CIPTA PERKASA dalam hal ini diwakili oleh ASNIL</t>
  </si>
  <si>
    <t>MAHYUDDIN</t>
  </si>
  <si>
    <t>SIDIK (Penggugat)</t>
  </si>
  <si>
    <t>SIDIK (Pembanding)</t>
  </si>
  <si>
    <t>PURWOTO</t>
  </si>
  <si>
    <t>ASBIN</t>
  </si>
  <si>
    <t xml:space="preserve">                    BULAN : JULI 2018</t>
  </si>
  <si>
    <t>4/G/2018/PTUN.PBR</t>
  </si>
  <si>
    <t>5-juli-2018</t>
  </si>
  <si>
    <t>20-juli-2018</t>
  </si>
  <si>
    <t>10/G/2018/PTUN.PBR</t>
  </si>
  <si>
    <t>23-juli-2018</t>
  </si>
  <si>
    <t>24-juli-2018</t>
  </si>
  <si>
    <t>2/P/FP/2018/PTUN.PBR</t>
  </si>
  <si>
    <t>25-juli-2018</t>
  </si>
  <si>
    <t>26/G/2017/PTUN.PBR</t>
  </si>
  <si>
    <t>11-juli-2018</t>
  </si>
  <si>
    <t>30/G/2017/PTUN.PBR</t>
  </si>
  <si>
    <t>38/G/2016/PTUN.PBR</t>
  </si>
  <si>
    <t>45/G/2017/PTUN.PBR</t>
  </si>
  <si>
    <t>FARIDA ANIM</t>
  </si>
  <si>
    <t>RAMLI PURBA</t>
  </si>
  <si>
    <t>ALIK</t>
  </si>
  <si>
    <t>ABDUL RAHMAN</t>
  </si>
  <si>
    <t>1.KEPALA DINAS PEMBERDAYAAN MASYARAKAT DAN KAMPUNG KABUPATEN SIAK
2.PANITIA PEMILIHAN PENGHULU KAMPUNG SRI GEMILANG</t>
  </si>
  <si>
    <t>ADNAN ABIDIN</t>
  </si>
  <si>
    <t>HARTANTA SEMBIRING, S.H., SPN</t>
  </si>
  <si>
    <t>SUKANDARIO</t>
  </si>
  <si>
    <t>1.Hj. LAILATUL KAFTIAH
2.H. ADLAN ADNAN
3.H. HAMDANI ADNAN</t>
  </si>
  <si>
    <t>Pekanbaru, 31 Juli  2018</t>
  </si>
</sst>
</file>

<file path=xl/styles.xml><?xml version="1.0" encoding="utf-8"?>
<styleSheet xmlns="http://schemas.openxmlformats.org/spreadsheetml/2006/main">
  <numFmts count="3">
    <numFmt numFmtId="41" formatCode="_(* #,##0_);_(* \(#,##0\);_(* &quot;-&quot;_);_(@_)"/>
    <numFmt numFmtId="43" formatCode="_(* #,##0.00_);_(* \(#,##0.00\);_(* &quot;-&quot;??_);_(@_)"/>
    <numFmt numFmtId="164" formatCode="[$-409]d\-mmm\-yy;@"/>
  </numFmts>
  <fonts count="18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charset val="1"/>
      <scheme val="minor"/>
    </font>
    <font>
      <b/>
      <u/>
      <sz val="12"/>
      <color theme="1"/>
      <name val="Times New Roman"/>
      <family val="1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/>
    <xf numFmtId="0" fontId="0" fillId="0" borderId="0" xfId="0" applyBorder="1"/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3" borderId="7" xfId="0" applyFont="1" applyFill="1" applyBorder="1" applyAlignment="1">
      <alignment vertical="center"/>
    </xf>
    <xf numFmtId="0" fontId="4" fillId="3" borderId="7" xfId="0" applyFont="1" applyFill="1" applyBorder="1"/>
    <xf numFmtId="0" fontId="4" fillId="3" borderId="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8" xfId="0" applyFont="1" applyFill="1" applyBorder="1" applyAlignment="1">
      <alignment vertical="center"/>
    </xf>
    <xf numFmtId="0" fontId="4" fillId="3" borderId="8" xfId="0" applyFont="1" applyFill="1" applyBorder="1"/>
    <xf numFmtId="0" fontId="5" fillId="0" borderId="0" xfId="0" applyFont="1"/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 vertical="center"/>
    </xf>
    <xf numFmtId="41" fontId="11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41" fontId="12" fillId="0" borderId="1" xfId="0" applyNumberFormat="1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41" fontId="12" fillId="0" borderId="7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3" fontId="13" fillId="0" borderId="14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1" fontId="11" fillId="0" borderId="1" xfId="0" applyNumberFormat="1" applyFont="1" applyBorder="1" applyAlignment="1">
      <alignment horizontal="right" vertical="center"/>
    </xf>
    <xf numFmtId="0" fontId="11" fillId="0" borderId="1" xfId="0" applyFont="1" applyBorder="1" applyAlignment="1">
      <alignment horizontal="left" vertical="center" wrapText="1"/>
    </xf>
    <xf numFmtId="41" fontId="11" fillId="0" borderId="1" xfId="2" applyNumberFormat="1" applyFont="1" applyBorder="1" applyAlignment="1">
      <alignment horizontal="right" vertical="center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center" vertical="center"/>
    </xf>
    <xf numFmtId="41" fontId="11" fillId="0" borderId="1" xfId="0" applyNumberFormat="1" applyFont="1" applyFill="1" applyBorder="1" applyAlignment="1">
      <alignment horizontal="right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/>
    </xf>
    <xf numFmtId="14" fontId="11" fillId="0" borderId="2" xfId="0" applyNumberFormat="1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3" fontId="14" fillId="0" borderId="14" xfId="0" applyNumberFormat="1" applyFont="1" applyBorder="1" applyAlignment="1">
      <alignment horizontal="center"/>
    </xf>
    <xf numFmtId="0" fontId="11" fillId="0" borderId="0" xfId="0" applyFont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14" fontId="11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4" fontId="16" fillId="0" borderId="1" xfId="0" applyNumberFormat="1" applyFont="1" applyBorder="1" applyAlignment="1">
      <alignment horizontal="center" vertical="center"/>
    </xf>
    <xf numFmtId="41" fontId="16" fillId="0" borderId="1" xfId="0" applyNumberFormat="1" applyFont="1" applyBorder="1" applyAlignment="1">
      <alignment horizontal="right" vertical="center"/>
    </xf>
    <xf numFmtId="41" fontId="16" fillId="0" borderId="1" xfId="0" applyNumberFormat="1" applyFont="1" applyBorder="1" applyAlignment="1">
      <alignment horizontal="center"/>
    </xf>
    <xf numFmtId="41" fontId="16" fillId="0" borderId="1" xfId="2" applyNumberFormat="1" applyFont="1" applyBorder="1" applyAlignment="1">
      <alignment horizontal="right" vertical="center"/>
    </xf>
    <xf numFmtId="0" fontId="16" fillId="0" borderId="1" xfId="0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41" fontId="16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14" fontId="17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8" xfId="0" applyFont="1" applyFill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4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0" xfId="0" applyFont="1" applyAlignment="1">
      <alignment vertical="center"/>
    </xf>
  </cellXfs>
  <cellStyles count="3">
    <cellStyle name="Comma" xfId="2" builtinId="3"/>
    <cellStyle name="Normal" xfId="0" builtinId="0"/>
    <cellStyle name="Normal 4" xfId="1"/>
  </cellStyles>
  <dxfs count="0"/>
  <tableStyles count="0" defaultTableStyle="TableStyleMedium9" defaultPivotStyle="PivotStyleLight16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285751</xdr:colOff>
      <xdr:row>1</xdr:row>
      <xdr:rowOff>33770</xdr:rowOff>
    </xdr:from>
    <xdr:to>
      <xdr:col>1</xdr:col>
      <xdr:colOff>844262</xdr:colOff>
      <xdr:row>6</xdr:row>
      <xdr:rowOff>28575</xdr:rowOff>
    </xdr:to>
    <xdr:pic>
      <xdr:nvPicPr>
        <xdr:cNvPr id="2" name="Picture 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84539570"/>
          <a:ext cx="8537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164521</xdr:rowOff>
    </xdr:from>
    <xdr:to>
      <xdr:col>8</xdr:col>
      <xdr:colOff>0</xdr:colOff>
      <xdr:row>6</xdr:row>
      <xdr:rowOff>164522</xdr:rowOff>
    </xdr:to>
    <xdr:cxnSp macro="">
      <xdr:nvCxnSpPr>
        <xdr:cNvPr id="3" name="Straight Connector 2"/>
        <xdr:cNvCxnSpPr/>
      </xdr:nvCxnSpPr>
      <xdr:spPr>
        <a:xfrm>
          <a:off x="0" y="85860946"/>
          <a:ext cx="6924675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51</xdr:row>
      <xdr:rowOff>33770</xdr:rowOff>
    </xdr:from>
    <xdr:to>
      <xdr:col>1</xdr:col>
      <xdr:colOff>844262</xdr:colOff>
      <xdr:row>56</xdr:row>
      <xdr:rowOff>28575</xdr:rowOff>
    </xdr:to>
    <xdr:pic>
      <xdr:nvPicPr>
        <xdr:cNvPr id="4" name="Picture 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224270"/>
          <a:ext cx="891886" cy="1185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164521</xdr:rowOff>
    </xdr:from>
    <xdr:to>
      <xdr:col>8</xdr:col>
      <xdr:colOff>0</xdr:colOff>
      <xdr:row>56</xdr:row>
      <xdr:rowOff>164522</xdr:rowOff>
    </xdr:to>
    <xdr:cxnSp macro="">
      <xdr:nvCxnSpPr>
        <xdr:cNvPr id="5" name="Straight Connector 4"/>
        <xdr:cNvCxnSpPr/>
      </xdr:nvCxnSpPr>
      <xdr:spPr>
        <a:xfrm>
          <a:off x="0" y="1545646"/>
          <a:ext cx="721995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96</xdr:row>
      <xdr:rowOff>152</xdr:rowOff>
    </xdr:from>
    <xdr:to>
      <xdr:col>1</xdr:col>
      <xdr:colOff>844262</xdr:colOff>
      <xdr:row>100</xdr:row>
      <xdr:rowOff>230281</xdr:rowOff>
    </xdr:to>
    <xdr:pic>
      <xdr:nvPicPr>
        <xdr:cNvPr id="6" name="Picture 5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31992946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164521</xdr:rowOff>
    </xdr:from>
    <xdr:to>
      <xdr:col>8</xdr:col>
      <xdr:colOff>0</xdr:colOff>
      <xdr:row>101</xdr:row>
      <xdr:rowOff>164522</xdr:rowOff>
    </xdr:to>
    <xdr:cxnSp macro="">
      <xdr:nvCxnSpPr>
        <xdr:cNvPr id="7" name="Straight Connector 6"/>
        <xdr:cNvCxnSpPr/>
      </xdr:nvCxnSpPr>
      <xdr:spPr>
        <a:xfrm>
          <a:off x="0" y="19606727"/>
          <a:ext cx="7239000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146</xdr:row>
      <xdr:rowOff>152</xdr:rowOff>
    </xdr:from>
    <xdr:to>
      <xdr:col>1</xdr:col>
      <xdr:colOff>844262</xdr:colOff>
      <xdr:row>150</xdr:row>
      <xdr:rowOff>230281</xdr:rowOff>
    </xdr:to>
    <xdr:pic>
      <xdr:nvPicPr>
        <xdr:cNvPr id="8" name="Picture 7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31992946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164521</xdr:rowOff>
    </xdr:from>
    <xdr:to>
      <xdr:col>8</xdr:col>
      <xdr:colOff>0</xdr:colOff>
      <xdr:row>151</xdr:row>
      <xdr:rowOff>164522</xdr:rowOff>
    </xdr:to>
    <xdr:cxnSp macro="">
      <xdr:nvCxnSpPr>
        <xdr:cNvPr id="9" name="Straight Connector 8"/>
        <xdr:cNvCxnSpPr/>
      </xdr:nvCxnSpPr>
      <xdr:spPr>
        <a:xfrm>
          <a:off x="0" y="33333933"/>
          <a:ext cx="7384676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183</xdr:row>
      <xdr:rowOff>152</xdr:rowOff>
    </xdr:from>
    <xdr:to>
      <xdr:col>1</xdr:col>
      <xdr:colOff>844262</xdr:colOff>
      <xdr:row>187</xdr:row>
      <xdr:rowOff>230281</xdr:rowOff>
    </xdr:to>
    <xdr:pic>
      <xdr:nvPicPr>
        <xdr:cNvPr id="10" name="Picture 9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44151328"/>
          <a:ext cx="894687" cy="11714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164521</xdr:rowOff>
    </xdr:from>
    <xdr:to>
      <xdr:col>8</xdr:col>
      <xdr:colOff>0</xdr:colOff>
      <xdr:row>188</xdr:row>
      <xdr:rowOff>164522</xdr:rowOff>
    </xdr:to>
    <xdr:cxnSp macro="">
      <xdr:nvCxnSpPr>
        <xdr:cNvPr id="11" name="Straight Connector 10"/>
        <xdr:cNvCxnSpPr/>
      </xdr:nvCxnSpPr>
      <xdr:spPr>
        <a:xfrm>
          <a:off x="0" y="45492315"/>
          <a:ext cx="7765676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223</xdr:row>
      <xdr:rowOff>152</xdr:rowOff>
    </xdr:from>
    <xdr:to>
      <xdr:col>1</xdr:col>
      <xdr:colOff>844262</xdr:colOff>
      <xdr:row>227</xdr:row>
      <xdr:rowOff>230281</xdr:rowOff>
    </xdr:to>
    <xdr:pic>
      <xdr:nvPicPr>
        <xdr:cNvPr id="12" name="Picture 11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56197652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164521</xdr:rowOff>
    </xdr:from>
    <xdr:to>
      <xdr:col>8</xdr:col>
      <xdr:colOff>0</xdr:colOff>
      <xdr:row>228</xdr:row>
      <xdr:rowOff>164522</xdr:rowOff>
    </xdr:to>
    <xdr:cxnSp macro="">
      <xdr:nvCxnSpPr>
        <xdr:cNvPr id="13" name="Straight Connector 12"/>
        <xdr:cNvCxnSpPr/>
      </xdr:nvCxnSpPr>
      <xdr:spPr>
        <a:xfrm>
          <a:off x="0" y="57538639"/>
          <a:ext cx="7765676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285751</xdr:colOff>
      <xdr:row>258</xdr:row>
      <xdr:rowOff>152</xdr:rowOff>
    </xdr:from>
    <xdr:to>
      <xdr:col>1</xdr:col>
      <xdr:colOff>844262</xdr:colOff>
      <xdr:row>262</xdr:row>
      <xdr:rowOff>230281</xdr:rowOff>
    </xdr:to>
    <xdr:pic>
      <xdr:nvPicPr>
        <xdr:cNvPr id="14" name="Picture 13" descr="Logo PTUN -2D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1" y="67056152"/>
          <a:ext cx="894687" cy="11714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164521</xdr:rowOff>
    </xdr:from>
    <xdr:to>
      <xdr:col>8</xdr:col>
      <xdr:colOff>0</xdr:colOff>
      <xdr:row>263</xdr:row>
      <xdr:rowOff>164522</xdr:rowOff>
    </xdr:to>
    <xdr:cxnSp macro="">
      <xdr:nvCxnSpPr>
        <xdr:cNvPr id="15" name="Straight Connector 14"/>
        <xdr:cNvCxnSpPr/>
      </xdr:nvCxnSpPr>
      <xdr:spPr>
        <a:xfrm>
          <a:off x="0" y="68397139"/>
          <a:ext cx="8023412" cy="1"/>
        </a:xfrm>
        <a:prstGeom prst="line">
          <a:avLst/>
        </a:prstGeom>
        <a:ln w="47625" cmpd="thickThin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5"/>
  <sheetViews>
    <sheetView tabSelected="1" topLeftCell="A282" zoomScale="85" zoomScaleNormal="85" workbookViewId="0">
      <selection activeCell="E290" sqref="E290"/>
    </sheetView>
  </sheetViews>
  <sheetFormatPr defaultRowHeight="15"/>
  <cols>
    <col min="1" max="1" width="5" customWidth="1"/>
    <col min="2" max="2" width="23.42578125" customWidth="1"/>
    <col min="3" max="3" width="34.42578125" customWidth="1"/>
    <col min="4" max="4" width="14.42578125" customWidth="1"/>
    <col min="5" max="8" width="10.7109375" customWidth="1"/>
  </cols>
  <sheetData>
    <row r="2" spans="1:8" ht="18.75">
      <c r="B2" s="101" t="s">
        <v>16</v>
      </c>
      <c r="C2" s="101"/>
      <c r="D2" s="101"/>
      <c r="E2" s="101"/>
      <c r="F2" s="101"/>
      <c r="G2" s="101"/>
      <c r="H2" s="101"/>
    </row>
    <row r="3" spans="1:8" ht="18.75">
      <c r="B3" s="102" t="s">
        <v>18</v>
      </c>
      <c r="C3" s="102"/>
      <c r="D3" s="102"/>
      <c r="E3" s="102"/>
      <c r="F3" s="102"/>
      <c r="G3" s="102"/>
      <c r="H3" s="102"/>
    </row>
    <row r="4" spans="1:8" ht="18.75">
      <c r="B4" s="102" t="s">
        <v>19</v>
      </c>
      <c r="C4" s="102"/>
      <c r="D4" s="102"/>
      <c r="E4" s="102"/>
      <c r="F4" s="102"/>
      <c r="G4" s="102"/>
      <c r="H4" s="102"/>
    </row>
    <row r="5" spans="1:8" ht="18.75">
      <c r="B5" s="103" t="s">
        <v>17</v>
      </c>
      <c r="C5" s="103"/>
      <c r="D5" s="103"/>
      <c r="E5" s="103"/>
      <c r="F5" s="103"/>
      <c r="G5" s="103"/>
      <c r="H5" s="103"/>
    </row>
    <row r="6" spans="1:8" ht="18.75">
      <c r="B6" s="103" t="s">
        <v>20</v>
      </c>
      <c r="C6" s="103"/>
      <c r="D6" s="103"/>
      <c r="E6" s="103"/>
      <c r="F6" s="103"/>
      <c r="G6" s="103"/>
      <c r="H6" s="103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89" t="s">
        <v>15</v>
      </c>
      <c r="B9" s="89"/>
      <c r="C9" s="89"/>
      <c r="D9" s="89"/>
      <c r="E9" s="89"/>
      <c r="F9" s="89"/>
      <c r="G9" s="89"/>
      <c r="H9" s="89"/>
    </row>
    <row r="10" spans="1:8">
      <c r="A10" s="89" t="s">
        <v>30</v>
      </c>
      <c r="B10" s="89"/>
      <c r="C10" s="89"/>
      <c r="D10" s="89"/>
      <c r="E10" s="89"/>
      <c r="F10" s="89"/>
      <c r="G10" s="89"/>
      <c r="H10" s="89"/>
    </row>
    <row r="11" spans="1:8">
      <c r="A11" s="89" t="s">
        <v>16</v>
      </c>
      <c r="B11" s="89"/>
      <c r="C11" s="89"/>
      <c r="D11" s="89"/>
      <c r="E11" s="89"/>
      <c r="F11" s="89"/>
      <c r="G11" s="89"/>
      <c r="H11" s="89"/>
    </row>
    <row r="13" spans="1:8">
      <c r="A13" s="90" t="s">
        <v>0</v>
      </c>
      <c r="B13" s="5"/>
      <c r="C13" s="6"/>
      <c r="D13" s="6"/>
      <c r="E13" s="92" t="s">
        <v>7</v>
      </c>
      <c r="F13" s="93"/>
      <c r="G13" s="93"/>
      <c r="H13" s="94"/>
    </row>
    <row r="14" spans="1:8">
      <c r="A14" s="91"/>
      <c r="B14" s="15" t="s">
        <v>0</v>
      </c>
      <c r="C14" s="7" t="s">
        <v>2</v>
      </c>
      <c r="D14" s="15" t="s">
        <v>5</v>
      </c>
      <c r="E14" s="8" t="s">
        <v>8</v>
      </c>
      <c r="F14" s="8" t="s">
        <v>11</v>
      </c>
      <c r="G14" s="8" t="s">
        <v>8</v>
      </c>
      <c r="H14" s="9" t="s">
        <v>11</v>
      </c>
    </row>
    <row r="15" spans="1:8">
      <c r="A15" s="91"/>
      <c r="B15" s="15" t="s">
        <v>1</v>
      </c>
      <c r="C15" s="7" t="s">
        <v>3</v>
      </c>
      <c r="D15" s="7" t="s">
        <v>6</v>
      </c>
      <c r="E15" s="7" t="s">
        <v>9</v>
      </c>
      <c r="F15" s="7" t="s">
        <v>12</v>
      </c>
      <c r="G15" s="7" t="s">
        <v>9</v>
      </c>
      <c r="H15" s="10" t="s">
        <v>14</v>
      </c>
    </row>
    <row r="16" spans="1:8">
      <c r="A16" s="91"/>
      <c r="B16" s="11"/>
      <c r="C16" s="7" t="s">
        <v>4</v>
      </c>
      <c r="D16" s="12"/>
      <c r="E16" s="7" t="s">
        <v>10</v>
      </c>
      <c r="F16" s="12"/>
      <c r="G16" s="7" t="s">
        <v>13</v>
      </c>
      <c r="H16" s="10" t="s">
        <v>12</v>
      </c>
    </row>
    <row r="17" spans="1:8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4">
        <v>8</v>
      </c>
    </row>
    <row r="18" spans="1:8" ht="36.75" customHeight="1">
      <c r="A18" s="25">
        <v>1</v>
      </c>
      <c r="B18" s="25" t="s">
        <v>32</v>
      </c>
      <c r="C18" s="26" t="s">
        <v>31</v>
      </c>
      <c r="D18" s="16"/>
      <c r="E18" s="17">
        <v>43191</v>
      </c>
      <c r="F18" s="27">
        <v>445300</v>
      </c>
      <c r="G18" s="19"/>
      <c r="H18" s="20"/>
    </row>
    <row r="19" spans="1:8" ht="36.75" customHeight="1">
      <c r="A19" s="25">
        <v>2</v>
      </c>
      <c r="B19" s="25" t="s">
        <v>33</v>
      </c>
      <c r="C19" s="28" t="s">
        <v>34</v>
      </c>
      <c r="D19" s="16"/>
      <c r="E19" s="17">
        <v>43191</v>
      </c>
      <c r="F19" s="29">
        <v>477400</v>
      </c>
      <c r="G19" s="19"/>
      <c r="H19" s="20"/>
    </row>
    <row r="20" spans="1:8" ht="45.75" customHeight="1">
      <c r="A20" s="25">
        <v>3</v>
      </c>
      <c r="B20" s="25" t="s">
        <v>35</v>
      </c>
      <c r="C20" s="30" t="s">
        <v>36</v>
      </c>
      <c r="D20" s="23"/>
      <c r="E20" s="31">
        <v>43191</v>
      </c>
      <c r="F20" s="32">
        <v>363600</v>
      </c>
      <c r="G20" s="23"/>
      <c r="H20" s="23"/>
    </row>
    <row r="21" spans="1:8" ht="36.75" customHeight="1">
      <c r="A21" s="25">
        <v>4</v>
      </c>
      <c r="B21" s="25" t="s">
        <v>26</v>
      </c>
      <c r="C21" s="33" t="s">
        <v>37</v>
      </c>
      <c r="D21" s="16"/>
      <c r="E21" s="17">
        <v>43191</v>
      </c>
      <c r="F21" s="27">
        <v>180500</v>
      </c>
      <c r="G21" s="16"/>
      <c r="H21" s="18"/>
    </row>
    <row r="22" spans="1:8" ht="45" customHeight="1">
      <c r="A22" s="25">
        <v>5</v>
      </c>
      <c r="B22" s="25" t="s">
        <v>25</v>
      </c>
      <c r="C22" s="28" t="s">
        <v>38</v>
      </c>
      <c r="D22" s="16"/>
      <c r="E22" s="17">
        <v>43191</v>
      </c>
      <c r="F22" s="27">
        <v>120750</v>
      </c>
      <c r="G22" s="16"/>
      <c r="H22" s="18"/>
    </row>
    <row r="23" spans="1:8" ht="36.75" customHeight="1">
      <c r="A23" s="25">
        <v>6</v>
      </c>
      <c r="B23" s="25" t="s">
        <v>39</v>
      </c>
      <c r="C23" s="28" t="s">
        <v>40</v>
      </c>
      <c r="D23" s="16"/>
      <c r="E23" s="17">
        <v>43191</v>
      </c>
      <c r="F23" s="27">
        <v>359800</v>
      </c>
      <c r="G23" s="16"/>
      <c r="H23" s="18"/>
    </row>
    <row r="24" spans="1:8" ht="36.75" customHeight="1">
      <c r="A24" s="25">
        <v>7</v>
      </c>
      <c r="B24" s="25" t="s">
        <v>46</v>
      </c>
      <c r="C24" s="28" t="s">
        <v>41</v>
      </c>
      <c r="D24" s="16"/>
      <c r="E24" s="17">
        <v>43191</v>
      </c>
      <c r="F24" s="27">
        <v>244200</v>
      </c>
      <c r="G24" s="16"/>
      <c r="H24" s="18"/>
    </row>
    <row r="25" spans="1:8" ht="45.75" customHeight="1">
      <c r="A25" s="25">
        <v>8</v>
      </c>
      <c r="B25" s="25" t="s">
        <v>42</v>
      </c>
      <c r="C25" s="28" t="s">
        <v>43</v>
      </c>
      <c r="D25" s="16"/>
      <c r="E25" s="17">
        <v>43344</v>
      </c>
      <c r="F25" s="27">
        <v>401800</v>
      </c>
      <c r="G25" s="16"/>
      <c r="H25" s="18"/>
    </row>
    <row r="26" spans="1:8" ht="37.5" customHeight="1">
      <c r="A26" s="25">
        <v>9</v>
      </c>
      <c r="B26" s="25" t="s">
        <v>44</v>
      </c>
      <c r="C26" s="28" t="s">
        <v>69</v>
      </c>
      <c r="D26" s="16"/>
      <c r="E26" s="17">
        <v>43344</v>
      </c>
      <c r="F26" s="27">
        <v>161000</v>
      </c>
      <c r="G26" s="16"/>
      <c r="H26" s="18"/>
    </row>
    <row r="27" spans="1:8" ht="36.75" customHeight="1">
      <c r="A27" s="25">
        <v>10</v>
      </c>
      <c r="B27" s="25" t="s">
        <v>45</v>
      </c>
      <c r="C27" s="28" t="s">
        <v>22</v>
      </c>
      <c r="D27" s="16"/>
      <c r="E27" s="17">
        <v>43405</v>
      </c>
      <c r="F27" s="27">
        <v>280900</v>
      </c>
      <c r="G27" s="16"/>
      <c r="H27" s="18"/>
    </row>
    <row r="28" spans="1:8" ht="141" customHeight="1">
      <c r="A28" s="25">
        <v>11</v>
      </c>
      <c r="B28" s="25" t="s">
        <v>47</v>
      </c>
      <c r="C28" s="28" t="s">
        <v>68</v>
      </c>
      <c r="D28" s="16"/>
      <c r="E28" s="17">
        <v>43435</v>
      </c>
      <c r="F28" s="27">
        <v>328700</v>
      </c>
      <c r="G28" s="16"/>
      <c r="H28" s="18"/>
    </row>
    <row r="29" spans="1:8" ht="67.5" customHeight="1">
      <c r="A29" s="25">
        <v>12</v>
      </c>
      <c r="B29" s="25" t="s">
        <v>56</v>
      </c>
      <c r="C29" s="43" t="s">
        <v>70</v>
      </c>
      <c r="D29" s="16"/>
      <c r="E29" s="17"/>
      <c r="F29" s="27"/>
      <c r="G29" s="17">
        <v>43435</v>
      </c>
      <c r="H29" s="27">
        <v>111000</v>
      </c>
    </row>
    <row r="30" spans="1:8" ht="36.75" customHeight="1">
      <c r="A30" s="25">
        <v>13</v>
      </c>
      <c r="B30" s="25" t="s">
        <v>57</v>
      </c>
      <c r="C30" s="28" t="s">
        <v>64</v>
      </c>
      <c r="D30" s="16"/>
      <c r="E30" s="17"/>
      <c r="F30" s="27"/>
      <c r="G30" s="17">
        <v>43435</v>
      </c>
      <c r="H30" s="27">
        <v>49500</v>
      </c>
    </row>
    <row r="31" spans="1:8" ht="36.75" customHeight="1">
      <c r="A31" s="25">
        <v>14</v>
      </c>
      <c r="B31" s="25" t="s">
        <v>58</v>
      </c>
      <c r="C31" s="28" t="s">
        <v>60</v>
      </c>
      <c r="D31" s="16"/>
      <c r="E31" s="17"/>
      <c r="F31" s="27"/>
      <c r="G31" s="17">
        <v>43435</v>
      </c>
      <c r="H31" s="27">
        <v>280000</v>
      </c>
    </row>
    <row r="32" spans="1:8" ht="36.75" customHeight="1">
      <c r="A32" s="25">
        <v>15</v>
      </c>
      <c r="B32" s="25" t="s">
        <v>59</v>
      </c>
      <c r="C32" s="28" t="s">
        <v>49</v>
      </c>
      <c r="D32" s="16"/>
      <c r="E32" s="17"/>
      <c r="F32" s="27"/>
      <c r="G32" s="17">
        <v>43435</v>
      </c>
      <c r="H32" s="27">
        <v>459000</v>
      </c>
    </row>
    <row r="33" spans="1:8" ht="36.75" customHeight="1">
      <c r="A33" s="25">
        <v>16</v>
      </c>
      <c r="B33" s="25" t="s">
        <v>61</v>
      </c>
      <c r="C33" s="28" t="s">
        <v>62</v>
      </c>
      <c r="D33" s="16"/>
      <c r="E33" s="17"/>
      <c r="F33" s="27"/>
      <c r="G33" s="17">
        <v>43435</v>
      </c>
      <c r="H33" s="27">
        <v>32000</v>
      </c>
    </row>
    <row r="34" spans="1:8" ht="36.75" customHeight="1">
      <c r="A34" s="25">
        <v>17</v>
      </c>
      <c r="B34" s="25" t="s">
        <v>48</v>
      </c>
      <c r="C34" s="42" t="s">
        <v>71</v>
      </c>
      <c r="D34" s="16"/>
      <c r="E34" s="17" t="s">
        <v>50</v>
      </c>
      <c r="F34" s="27">
        <v>160500</v>
      </c>
      <c r="G34" s="16"/>
      <c r="H34" s="18"/>
    </row>
    <row r="35" spans="1:8" ht="36.75" customHeight="1">
      <c r="A35" s="25">
        <v>18</v>
      </c>
      <c r="B35" s="25" t="s">
        <v>51</v>
      </c>
      <c r="C35" s="28" t="s">
        <v>52</v>
      </c>
      <c r="D35" s="16"/>
      <c r="E35" s="17" t="s">
        <v>50</v>
      </c>
      <c r="F35" s="27">
        <v>303700</v>
      </c>
      <c r="G35" s="16"/>
      <c r="H35" s="18"/>
    </row>
    <row r="36" spans="1:8" ht="36.75" customHeight="1">
      <c r="A36" s="25">
        <v>19</v>
      </c>
      <c r="B36" s="25" t="s">
        <v>53</v>
      </c>
      <c r="C36" s="28" t="s">
        <v>54</v>
      </c>
      <c r="D36" s="16"/>
      <c r="E36" s="17" t="s">
        <v>55</v>
      </c>
      <c r="F36" s="27">
        <v>459750</v>
      </c>
      <c r="G36" s="16"/>
      <c r="H36" s="18"/>
    </row>
    <row r="37" spans="1:8" ht="36.75" customHeight="1">
      <c r="A37" s="25">
        <v>20</v>
      </c>
      <c r="B37" s="25" t="s">
        <v>63</v>
      </c>
      <c r="C37" s="28" t="s">
        <v>21</v>
      </c>
      <c r="D37" s="16"/>
      <c r="E37" s="17"/>
      <c r="F37" s="27"/>
      <c r="G37" s="17" t="s">
        <v>55</v>
      </c>
      <c r="H37" s="27">
        <v>465000</v>
      </c>
    </row>
    <row r="38" spans="1:8">
      <c r="A38" s="34"/>
      <c r="B38" s="35"/>
      <c r="C38" s="36"/>
      <c r="D38" s="37"/>
      <c r="E38" s="38"/>
      <c r="F38" s="39"/>
      <c r="G38" s="21"/>
      <c r="H38" s="22"/>
    </row>
    <row r="39" spans="1:8">
      <c r="A39" s="40"/>
      <c r="B39" s="104" t="s">
        <v>24</v>
      </c>
      <c r="C39" s="105"/>
      <c r="D39" s="105"/>
      <c r="E39" s="106"/>
      <c r="F39" s="41">
        <f>SUM(F18:F37)</f>
        <v>4287900</v>
      </c>
      <c r="G39" s="24"/>
      <c r="H39" s="24">
        <f>SUM(H18:H37)</f>
        <v>1396500</v>
      </c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 ht="15.75">
      <c r="A41" s="13"/>
      <c r="B41" s="13"/>
      <c r="C41" s="13"/>
      <c r="D41" s="13"/>
      <c r="E41" s="99" t="s">
        <v>72</v>
      </c>
      <c r="F41" s="99"/>
      <c r="G41" s="99"/>
      <c r="H41" s="99"/>
    </row>
    <row r="42" spans="1:8" ht="15.75">
      <c r="A42" s="13"/>
      <c r="B42" s="99" t="s">
        <v>23</v>
      </c>
      <c r="C42" s="99"/>
      <c r="D42" s="13"/>
      <c r="E42" s="13"/>
      <c r="F42" s="13"/>
      <c r="G42" s="13"/>
      <c r="H42" s="13"/>
    </row>
    <row r="43" spans="1:8" ht="15.75">
      <c r="A43" s="13"/>
      <c r="B43" s="95" t="s">
        <v>65</v>
      </c>
      <c r="C43" s="95"/>
      <c r="D43" s="13"/>
      <c r="E43" s="95" t="s">
        <v>27</v>
      </c>
      <c r="F43" s="95"/>
      <c r="G43" s="95"/>
      <c r="H43" s="95"/>
    </row>
    <row r="44" spans="1:8" ht="15.75">
      <c r="A44" s="13"/>
      <c r="B44" s="14"/>
      <c r="C44" s="14"/>
      <c r="D44" s="13"/>
      <c r="E44" s="14"/>
      <c r="F44" s="14"/>
      <c r="G44" s="14"/>
      <c r="H44" s="14"/>
    </row>
    <row r="45" spans="1:8" ht="15.75">
      <c r="A45" s="13"/>
      <c r="B45" s="14"/>
      <c r="C45" s="14"/>
      <c r="D45" s="13"/>
      <c r="E45" s="14"/>
      <c r="F45" s="14"/>
      <c r="G45" s="14"/>
      <c r="H45" s="14"/>
    </row>
    <row r="46" spans="1:8" ht="15.75">
      <c r="A46" s="13"/>
      <c r="B46" s="13"/>
      <c r="C46" s="13"/>
      <c r="D46" s="13"/>
      <c r="E46" s="13"/>
      <c r="F46" s="13"/>
      <c r="G46" s="13"/>
      <c r="H46" s="13"/>
    </row>
    <row r="47" spans="1:8" ht="15.75">
      <c r="A47" s="13"/>
      <c r="B47" s="13"/>
      <c r="C47" s="13"/>
      <c r="D47" s="13"/>
      <c r="E47" s="13"/>
      <c r="F47" s="13"/>
      <c r="G47" s="13"/>
      <c r="H47" s="13"/>
    </row>
    <row r="48" spans="1:8" ht="15.75">
      <c r="A48" s="13"/>
      <c r="B48" s="100" t="s">
        <v>66</v>
      </c>
      <c r="C48" s="100"/>
      <c r="D48" s="13"/>
      <c r="E48" s="100" t="s">
        <v>28</v>
      </c>
      <c r="F48" s="100"/>
      <c r="G48" s="100"/>
      <c r="H48" s="100"/>
    </row>
    <row r="49" spans="1:8" ht="15.75">
      <c r="A49" s="13"/>
      <c r="B49" s="95" t="s">
        <v>67</v>
      </c>
      <c r="C49" s="95"/>
      <c r="D49" s="13"/>
      <c r="E49" s="95" t="s">
        <v>29</v>
      </c>
      <c r="F49" s="95"/>
      <c r="G49" s="95"/>
      <c r="H49" s="95"/>
    </row>
    <row r="52" spans="1:8" ht="18.75">
      <c r="B52" s="101" t="s">
        <v>16</v>
      </c>
      <c r="C52" s="101"/>
      <c r="D52" s="101"/>
      <c r="E52" s="101"/>
      <c r="F52" s="101"/>
      <c r="G52" s="101"/>
      <c r="H52" s="101"/>
    </row>
    <row r="53" spans="1:8" ht="18.75">
      <c r="B53" s="102" t="s">
        <v>18</v>
      </c>
      <c r="C53" s="102"/>
      <c r="D53" s="102"/>
      <c r="E53" s="102"/>
      <c r="F53" s="102"/>
      <c r="G53" s="102"/>
      <c r="H53" s="102"/>
    </row>
    <row r="54" spans="1:8" ht="18.75">
      <c r="B54" s="102" t="s">
        <v>19</v>
      </c>
      <c r="C54" s="102"/>
      <c r="D54" s="102"/>
      <c r="E54" s="102"/>
      <c r="F54" s="102"/>
      <c r="G54" s="102"/>
      <c r="H54" s="102"/>
    </row>
    <row r="55" spans="1:8" ht="18.75">
      <c r="B55" s="103" t="s">
        <v>17</v>
      </c>
      <c r="C55" s="103"/>
      <c r="D55" s="103"/>
      <c r="E55" s="103"/>
      <c r="F55" s="103"/>
      <c r="G55" s="103"/>
      <c r="H55" s="103"/>
    </row>
    <row r="56" spans="1:8" ht="18.75">
      <c r="B56" s="103" t="s">
        <v>20</v>
      </c>
      <c r="C56" s="103"/>
      <c r="D56" s="103"/>
      <c r="E56" s="103"/>
      <c r="F56" s="103"/>
      <c r="G56" s="103"/>
      <c r="H56" s="103"/>
    </row>
    <row r="57" spans="1:8">
      <c r="A57" s="2"/>
      <c r="B57" s="2"/>
      <c r="C57" s="2"/>
      <c r="D57" s="2"/>
      <c r="E57" s="2"/>
      <c r="F57" s="2"/>
      <c r="G57" s="2"/>
      <c r="H57" s="2"/>
    </row>
    <row r="58" spans="1:8">
      <c r="A58" s="2"/>
      <c r="B58" s="2"/>
      <c r="C58" s="2"/>
      <c r="D58" s="2"/>
      <c r="E58" s="2"/>
      <c r="F58" s="2"/>
      <c r="G58" s="2"/>
      <c r="H58" s="2"/>
    </row>
    <row r="59" spans="1:8">
      <c r="A59" s="89" t="s">
        <v>15</v>
      </c>
      <c r="B59" s="89"/>
      <c r="C59" s="89"/>
      <c r="D59" s="89"/>
      <c r="E59" s="89"/>
      <c r="F59" s="89"/>
      <c r="G59" s="89"/>
      <c r="H59" s="89"/>
    </row>
    <row r="60" spans="1:8">
      <c r="A60" s="89" t="s">
        <v>73</v>
      </c>
      <c r="B60" s="89"/>
      <c r="C60" s="89"/>
      <c r="D60" s="89"/>
      <c r="E60" s="89"/>
      <c r="F60" s="89"/>
      <c r="G60" s="89"/>
      <c r="H60" s="89"/>
    </row>
    <row r="61" spans="1:8">
      <c r="A61" s="89" t="s">
        <v>16</v>
      </c>
      <c r="B61" s="89"/>
      <c r="C61" s="89"/>
      <c r="D61" s="89"/>
      <c r="E61" s="89"/>
      <c r="F61" s="89"/>
      <c r="G61" s="89"/>
      <c r="H61" s="89"/>
    </row>
    <row r="63" spans="1:8">
      <c r="A63" s="90" t="s">
        <v>0</v>
      </c>
      <c r="B63" s="5"/>
      <c r="C63" s="6"/>
      <c r="D63" s="6"/>
      <c r="E63" s="92" t="s">
        <v>7</v>
      </c>
      <c r="F63" s="93"/>
      <c r="G63" s="93"/>
      <c r="H63" s="94"/>
    </row>
    <row r="64" spans="1:8">
      <c r="A64" s="91"/>
      <c r="B64" s="45" t="s">
        <v>0</v>
      </c>
      <c r="C64" s="7" t="s">
        <v>2</v>
      </c>
      <c r="D64" s="45" t="s">
        <v>5</v>
      </c>
      <c r="E64" s="8" t="s">
        <v>8</v>
      </c>
      <c r="F64" s="8" t="s">
        <v>11</v>
      </c>
      <c r="G64" s="8" t="s">
        <v>8</v>
      </c>
      <c r="H64" s="9" t="s">
        <v>11</v>
      </c>
    </row>
    <row r="65" spans="1:8">
      <c r="A65" s="91"/>
      <c r="B65" s="45" t="s">
        <v>1</v>
      </c>
      <c r="C65" s="7" t="s">
        <v>3</v>
      </c>
      <c r="D65" s="7" t="s">
        <v>6</v>
      </c>
      <c r="E65" s="7" t="s">
        <v>9</v>
      </c>
      <c r="F65" s="7" t="s">
        <v>12</v>
      </c>
      <c r="G65" s="7" t="s">
        <v>9</v>
      </c>
      <c r="H65" s="10" t="s">
        <v>14</v>
      </c>
    </row>
    <row r="66" spans="1:8">
      <c r="A66" s="91"/>
      <c r="B66" s="11"/>
      <c r="C66" s="7" t="s">
        <v>4</v>
      </c>
      <c r="D66" s="12"/>
      <c r="E66" s="7" t="s">
        <v>10</v>
      </c>
      <c r="F66" s="12"/>
      <c r="G66" s="7" t="s">
        <v>13</v>
      </c>
      <c r="H66" s="10" t="s">
        <v>12</v>
      </c>
    </row>
    <row r="67" spans="1:8">
      <c r="A67" s="3">
        <v>1</v>
      </c>
      <c r="B67" s="3">
        <v>2</v>
      </c>
      <c r="C67" s="3">
        <v>3</v>
      </c>
      <c r="D67" s="3">
        <v>4</v>
      </c>
      <c r="E67" s="3">
        <v>5</v>
      </c>
      <c r="F67" s="3">
        <v>6</v>
      </c>
      <c r="G67" s="3">
        <v>7</v>
      </c>
      <c r="H67" s="4">
        <v>8</v>
      </c>
    </row>
    <row r="68" spans="1:8" ht="45.75" customHeight="1">
      <c r="A68" s="25">
        <v>1</v>
      </c>
      <c r="B68" s="25" t="s">
        <v>75</v>
      </c>
      <c r="C68" s="42" t="s">
        <v>95</v>
      </c>
      <c r="D68" s="16"/>
      <c r="E68" s="17">
        <v>43283</v>
      </c>
      <c r="F68" s="27">
        <v>279850</v>
      </c>
      <c r="G68" s="19"/>
      <c r="H68" s="20"/>
    </row>
    <row r="69" spans="1:8" ht="45" customHeight="1">
      <c r="A69" s="25">
        <v>2</v>
      </c>
      <c r="B69" s="25" t="s">
        <v>76</v>
      </c>
      <c r="C69" s="33" t="s">
        <v>96</v>
      </c>
      <c r="D69" s="16"/>
      <c r="E69" s="17">
        <v>43436</v>
      </c>
      <c r="F69" s="29">
        <v>421700</v>
      </c>
      <c r="G69" s="19"/>
      <c r="H69" s="20"/>
    </row>
    <row r="70" spans="1:8" ht="45" customHeight="1">
      <c r="A70" s="25">
        <v>3</v>
      </c>
      <c r="B70" s="25" t="s">
        <v>77</v>
      </c>
      <c r="C70" s="42" t="s">
        <v>97</v>
      </c>
      <c r="D70" s="23"/>
      <c r="E70" s="31" t="s">
        <v>84</v>
      </c>
      <c r="F70" s="32">
        <v>175500</v>
      </c>
      <c r="G70" s="23"/>
      <c r="H70" s="23"/>
    </row>
    <row r="71" spans="1:8" ht="44.25" customHeight="1">
      <c r="A71" s="25">
        <v>4</v>
      </c>
      <c r="B71" s="25" t="s">
        <v>78</v>
      </c>
      <c r="C71" s="26" t="s">
        <v>98</v>
      </c>
      <c r="D71" s="16"/>
      <c r="E71" s="17" t="s">
        <v>84</v>
      </c>
      <c r="F71" s="27">
        <v>449700</v>
      </c>
      <c r="G71" s="16"/>
      <c r="H71" s="18"/>
    </row>
    <row r="72" spans="1:8" ht="45" customHeight="1">
      <c r="A72" s="25">
        <v>5</v>
      </c>
      <c r="B72" s="25" t="s">
        <v>79</v>
      </c>
      <c r="C72" s="42" t="s">
        <v>99</v>
      </c>
      <c r="D72" s="16"/>
      <c r="E72" s="17" t="s">
        <v>84</v>
      </c>
      <c r="F72" s="27">
        <v>468300</v>
      </c>
      <c r="G72" s="16"/>
      <c r="H72" s="18"/>
    </row>
    <row r="73" spans="1:8" ht="45.75" customHeight="1">
      <c r="A73" s="25">
        <v>6</v>
      </c>
      <c r="B73" s="25" t="s">
        <v>80</v>
      </c>
      <c r="C73" s="26" t="s">
        <v>21</v>
      </c>
      <c r="D73" s="16"/>
      <c r="E73" s="17" t="s">
        <v>84</v>
      </c>
      <c r="F73" s="27">
        <v>485500</v>
      </c>
      <c r="G73" s="16"/>
      <c r="H73" s="18"/>
    </row>
    <row r="74" spans="1:8" ht="45.75" customHeight="1">
      <c r="A74" s="25">
        <v>7</v>
      </c>
      <c r="B74" s="25" t="s">
        <v>81</v>
      </c>
      <c r="C74" s="26" t="s">
        <v>21</v>
      </c>
      <c r="D74" s="49"/>
      <c r="E74" s="17" t="s">
        <v>84</v>
      </c>
      <c r="F74" s="27">
        <v>168500</v>
      </c>
      <c r="G74" s="16"/>
      <c r="H74" s="18"/>
    </row>
    <row r="75" spans="1:8" ht="45" customHeight="1">
      <c r="A75" s="25">
        <v>8</v>
      </c>
      <c r="B75" s="25" t="s">
        <v>82</v>
      </c>
      <c r="C75" s="26" t="s">
        <v>100</v>
      </c>
      <c r="D75" s="16"/>
      <c r="E75" s="17" t="s">
        <v>85</v>
      </c>
      <c r="F75" s="27">
        <v>280950</v>
      </c>
      <c r="G75" s="16"/>
      <c r="H75" s="18"/>
    </row>
    <row r="76" spans="1:8" ht="45" customHeight="1">
      <c r="A76" s="25">
        <v>9</v>
      </c>
      <c r="B76" s="25" t="s">
        <v>91</v>
      </c>
      <c r="C76" s="48" t="s">
        <v>101</v>
      </c>
      <c r="D76" s="16"/>
      <c r="E76" s="17" t="s">
        <v>92</v>
      </c>
      <c r="F76" s="27">
        <v>309000</v>
      </c>
      <c r="G76" s="16"/>
      <c r="H76" s="18"/>
    </row>
    <row r="77" spans="1:8" ht="45" customHeight="1">
      <c r="A77" s="25">
        <v>10</v>
      </c>
      <c r="B77" s="25" t="s">
        <v>93</v>
      </c>
      <c r="C77" s="48" t="s">
        <v>102</v>
      </c>
      <c r="D77" s="16"/>
      <c r="E77" s="17" t="s">
        <v>94</v>
      </c>
      <c r="F77" s="27">
        <v>298900</v>
      </c>
      <c r="G77" s="16"/>
      <c r="H77" s="18"/>
    </row>
    <row r="78" spans="1:8" ht="45.75" customHeight="1">
      <c r="A78" s="25">
        <v>11</v>
      </c>
      <c r="B78" s="25" t="s">
        <v>88</v>
      </c>
      <c r="C78" s="48" t="s">
        <v>103</v>
      </c>
      <c r="D78" s="16"/>
      <c r="E78" s="17"/>
      <c r="F78" s="27"/>
      <c r="G78" s="17" t="s">
        <v>89</v>
      </c>
      <c r="H78" s="27">
        <v>144300</v>
      </c>
    </row>
    <row r="79" spans="1:8" ht="45.75" customHeight="1">
      <c r="A79" s="25">
        <v>12</v>
      </c>
      <c r="B79" s="25" t="s">
        <v>83</v>
      </c>
      <c r="C79" s="48" t="s">
        <v>104</v>
      </c>
      <c r="D79" s="16"/>
      <c r="E79" s="17" t="s">
        <v>86</v>
      </c>
      <c r="F79" s="27">
        <v>468000</v>
      </c>
      <c r="G79" s="16"/>
      <c r="H79" s="18"/>
    </row>
    <row r="80" spans="1:8" ht="45.75" customHeight="1">
      <c r="A80" s="25">
        <v>13</v>
      </c>
      <c r="B80" s="25" t="s">
        <v>90</v>
      </c>
      <c r="C80" s="28" t="s">
        <v>105</v>
      </c>
      <c r="D80" s="16"/>
      <c r="E80" s="17"/>
      <c r="F80" s="27"/>
      <c r="G80" s="17" t="s">
        <v>87</v>
      </c>
      <c r="H80" s="27">
        <v>91300</v>
      </c>
    </row>
    <row r="81" spans="1:8" ht="45.75" customHeight="1">
      <c r="A81" s="25">
        <v>14</v>
      </c>
      <c r="B81" s="25" t="s">
        <v>107</v>
      </c>
      <c r="C81" s="48" t="s">
        <v>106</v>
      </c>
      <c r="D81" s="16"/>
      <c r="E81" s="17" t="s">
        <v>87</v>
      </c>
      <c r="F81" s="27">
        <v>398400</v>
      </c>
      <c r="G81" s="16"/>
      <c r="H81" s="18"/>
    </row>
    <row r="82" spans="1:8">
      <c r="A82" s="34"/>
      <c r="B82" s="35"/>
      <c r="C82" s="36"/>
      <c r="D82" s="37"/>
      <c r="E82" s="38"/>
      <c r="F82" s="39"/>
      <c r="G82" s="39"/>
      <c r="H82" s="39"/>
    </row>
    <row r="83" spans="1:8">
      <c r="A83" s="40"/>
      <c r="B83" s="104" t="s">
        <v>24</v>
      </c>
      <c r="C83" s="105"/>
      <c r="D83" s="105"/>
      <c r="E83" s="106"/>
      <c r="F83" s="41">
        <f>SUM(F68:F81)</f>
        <v>4204300</v>
      </c>
      <c r="G83" s="41">
        <f t="shared" ref="G83:H83" si="0">SUM(G68:G81)</f>
        <v>0</v>
      </c>
      <c r="H83" s="41">
        <f t="shared" si="0"/>
        <v>235600</v>
      </c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 ht="15.75">
      <c r="A85" s="13"/>
      <c r="B85" s="13"/>
      <c r="C85" s="13"/>
      <c r="D85" s="13"/>
      <c r="E85" s="99" t="s">
        <v>74</v>
      </c>
      <c r="F85" s="99"/>
      <c r="G85" s="99"/>
      <c r="H85" s="99"/>
    </row>
    <row r="86" spans="1:8" ht="15.75">
      <c r="A86" s="13"/>
      <c r="B86" s="99" t="s">
        <v>23</v>
      </c>
      <c r="C86" s="99"/>
      <c r="D86" s="13"/>
      <c r="E86" s="13"/>
      <c r="F86" s="13"/>
      <c r="G86" s="13"/>
      <c r="H86" s="13"/>
    </row>
    <row r="87" spans="1:8" ht="15.75">
      <c r="A87" s="13"/>
      <c r="B87" s="95" t="s">
        <v>65</v>
      </c>
      <c r="C87" s="95"/>
      <c r="D87" s="13"/>
      <c r="E87" s="95" t="s">
        <v>27</v>
      </c>
      <c r="F87" s="95"/>
      <c r="G87" s="95"/>
      <c r="H87" s="95"/>
    </row>
    <row r="88" spans="1:8" ht="15.75">
      <c r="A88" s="13"/>
      <c r="B88" s="44"/>
      <c r="C88" s="44"/>
      <c r="D88" s="13"/>
      <c r="E88" s="44"/>
      <c r="F88" s="44"/>
      <c r="G88" s="44"/>
      <c r="H88" s="44"/>
    </row>
    <row r="89" spans="1:8" ht="15.75">
      <c r="A89" s="13"/>
      <c r="B89" s="44"/>
      <c r="C89" s="44"/>
      <c r="D89" s="13"/>
      <c r="E89" s="44"/>
      <c r="F89" s="44"/>
      <c r="G89" s="44"/>
      <c r="H89" s="44"/>
    </row>
    <row r="90" spans="1:8" ht="15.75">
      <c r="A90" s="13"/>
      <c r="B90" s="13"/>
      <c r="C90" s="13"/>
      <c r="D90" s="13"/>
      <c r="E90" s="13"/>
      <c r="F90" s="13"/>
      <c r="G90" s="13"/>
      <c r="H90" s="13"/>
    </row>
    <row r="91" spans="1:8" ht="15.75">
      <c r="A91" s="13"/>
      <c r="B91" s="13"/>
      <c r="C91" s="13"/>
      <c r="D91" s="13"/>
      <c r="E91" s="13"/>
      <c r="F91" s="13"/>
      <c r="G91" s="13"/>
      <c r="H91" s="13"/>
    </row>
    <row r="92" spans="1:8" ht="15.75">
      <c r="A92" s="13"/>
      <c r="B92" s="100" t="s">
        <v>66</v>
      </c>
      <c r="C92" s="100"/>
      <c r="D92" s="13"/>
      <c r="E92" s="100" t="s">
        <v>28</v>
      </c>
      <c r="F92" s="100"/>
      <c r="G92" s="100"/>
      <c r="H92" s="100"/>
    </row>
    <row r="93" spans="1:8" ht="15.75">
      <c r="A93" s="13"/>
      <c r="B93" s="95" t="s">
        <v>67</v>
      </c>
      <c r="C93" s="95"/>
      <c r="D93" s="13"/>
      <c r="E93" s="95" t="s">
        <v>29</v>
      </c>
      <c r="F93" s="95"/>
      <c r="G93" s="95"/>
      <c r="H93" s="95"/>
    </row>
    <row r="97" spans="1:8" ht="18.75">
      <c r="B97" s="101" t="s">
        <v>16</v>
      </c>
      <c r="C97" s="101"/>
      <c r="D97" s="101"/>
      <c r="E97" s="101"/>
      <c r="F97" s="101"/>
      <c r="G97" s="101"/>
      <c r="H97" s="101"/>
    </row>
    <row r="98" spans="1:8" ht="18.75">
      <c r="B98" s="102" t="s">
        <v>18</v>
      </c>
      <c r="C98" s="102"/>
      <c r="D98" s="102"/>
      <c r="E98" s="102"/>
      <c r="F98" s="102"/>
      <c r="G98" s="102"/>
      <c r="H98" s="102"/>
    </row>
    <row r="99" spans="1:8" ht="18.75">
      <c r="B99" s="102" t="s">
        <v>19</v>
      </c>
      <c r="C99" s="102"/>
      <c r="D99" s="102"/>
      <c r="E99" s="102"/>
      <c r="F99" s="102"/>
      <c r="G99" s="102"/>
      <c r="H99" s="102"/>
    </row>
    <row r="100" spans="1:8" ht="18.75">
      <c r="B100" s="103" t="s">
        <v>17</v>
      </c>
      <c r="C100" s="103"/>
      <c r="D100" s="103"/>
      <c r="E100" s="103"/>
      <c r="F100" s="103"/>
      <c r="G100" s="103"/>
      <c r="H100" s="103"/>
    </row>
    <row r="101" spans="1:8" ht="18.75">
      <c r="B101" s="103" t="s">
        <v>20</v>
      </c>
      <c r="C101" s="103"/>
      <c r="D101" s="103"/>
      <c r="E101" s="103"/>
      <c r="F101" s="103"/>
      <c r="G101" s="103"/>
      <c r="H101" s="103"/>
    </row>
    <row r="102" spans="1:8">
      <c r="A102" s="2"/>
      <c r="B102" s="2"/>
      <c r="C102" s="2"/>
      <c r="D102" s="2"/>
      <c r="E102" s="2"/>
      <c r="F102" s="2"/>
      <c r="G102" s="2"/>
      <c r="H102" s="2"/>
    </row>
    <row r="103" spans="1:8">
      <c r="A103" s="2"/>
      <c r="B103" s="2"/>
      <c r="C103" s="2"/>
      <c r="D103" s="2"/>
      <c r="E103" s="2"/>
      <c r="F103" s="2"/>
      <c r="G103" s="2"/>
      <c r="H103" s="2"/>
    </row>
    <row r="104" spans="1:8">
      <c r="A104" s="89" t="s">
        <v>15</v>
      </c>
      <c r="B104" s="89"/>
      <c r="C104" s="89"/>
      <c r="D104" s="89"/>
      <c r="E104" s="89"/>
      <c r="F104" s="89"/>
      <c r="G104" s="89"/>
      <c r="H104" s="89"/>
    </row>
    <row r="105" spans="1:8">
      <c r="A105" s="89" t="s">
        <v>108</v>
      </c>
      <c r="B105" s="89"/>
      <c r="C105" s="89"/>
      <c r="D105" s="89"/>
      <c r="E105" s="89"/>
      <c r="F105" s="89"/>
      <c r="G105" s="89"/>
      <c r="H105" s="89"/>
    </row>
    <row r="106" spans="1:8">
      <c r="A106" s="89" t="s">
        <v>16</v>
      </c>
      <c r="B106" s="89"/>
      <c r="C106" s="89"/>
      <c r="D106" s="89"/>
      <c r="E106" s="89"/>
      <c r="F106" s="89"/>
      <c r="G106" s="89"/>
      <c r="H106" s="89"/>
    </row>
    <row r="108" spans="1:8">
      <c r="A108" s="90" t="s">
        <v>0</v>
      </c>
      <c r="B108" s="5"/>
      <c r="C108" s="6"/>
      <c r="D108" s="6"/>
      <c r="E108" s="92" t="s">
        <v>7</v>
      </c>
      <c r="F108" s="93"/>
      <c r="G108" s="93"/>
      <c r="H108" s="94"/>
    </row>
    <row r="109" spans="1:8">
      <c r="A109" s="91"/>
      <c r="B109" s="47" t="s">
        <v>0</v>
      </c>
      <c r="C109" s="7" t="s">
        <v>2</v>
      </c>
      <c r="D109" s="47" t="s">
        <v>5</v>
      </c>
      <c r="E109" s="8" t="s">
        <v>8</v>
      </c>
      <c r="F109" s="8" t="s">
        <v>11</v>
      </c>
      <c r="G109" s="8" t="s">
        <v>8</v>
      </c>
      <c r="H109" s="9" t="s">
        <v>11</v>
      </c>
    </row>
    <row r="110" spans="1:8">
      <c r="A110" s="91"/>
      <c r="B110" s="47" t="s">
        <v>1</v>
      </c>
      <c r="C110" s="7" t="s">
        <v>3</v>
      </c>
      <c r="D110" s="7" t="s">
        <v>6</v>
      </c>
      <c r="E110" s="7" t="s">
        <v>9</v>
      </c>
      <c r="F110" s="7" t="s">
        <v>12</v>
      </c>
      <c r="G110" s="7" t="s">
        <v>9</v>
      </c>
      <c r="H110" s="10" t="s">
        <v>14</v>
      </c>
    </row>
    <row r="111" spans="1:8">
      <c r="A111" s="91"/>
      <c r="B111" s="11"/>
      <c r="C111" s="7" t="s">
        <v>4</v>
      </c>
      <c r="D111" s="12"/>
      <c r="E111" s="7" t="s">
        <v>10</v>
      </c>
      <c r="F111" s="12"/>
      <c r="G111" s="7" t="s">
        <v>13</v>
      </c>
      <c r="H111" s="10" t="s">
        <v>12</v>
      </c>
    </row>
    <row r="112" spans="1:8">
      <c r="A112" s="3">
        <v>1</v>
      </c>
      <c r="B112" s="3">
        <v>2</v>
      </c>
      <c r="C112" s="3">
        <v>3</v>
      </c>
      <c r="D112" s="3">
        <v>4</v>
      </c>
      <c r="E112" s="3">
        <v>5</v>
      </c>
      <c r="F112" s="3">
        <v>6</v>
      </c>
      <c r="G112" s="3">
        <v>7</v>
      </c>
      <c r="H112" s="4">
        <v>8</v>
      </c>
    </row>
    <row r="113" spans="1:8" ht="45" customHeight="1">
      <c r="A113" s="25">
        <v>1</v>
      </c>
      <c r="B113" s="50" t="s">
        <v>110</v>
      </c>
      <c r="C113" s="59" t="s">
        <v>117</v>
      </c>
      <c r="D113" s="51"/>
      <c r="E113" s="52">
        <v>43346</v>
      </c>
      <c r="F113" s="53">
        <v>201400</v>
      </c>
      <c r="G113" s="51"/>
      <c r="H113" s="54"/>
    </row>
    <row r="114" spans="1:8" ht="42" customHeight="1">
      <c r="A114" s="25">
        <v>2</v>
      </c>
      <c r="B114" s="50" t="s">
        <v>111</v>
      </c>
      <c r="C114" s="61" t="s">
        <v>118</v>
      </c>
      <c r="D114" s="51"/>
      <c r="E114" s="52">
        <v>43346</v>
      </c>
      <c r="F114" s="55">
        <v>69450</v>
      </c>
      <c r="G114" s="51"/>
      <c r="H114" s="54"/>
    </row>
    <row r="115" spans="1:8" ht="45" customHeight="1">
      <c r="A115" s="25">
        <v>3</v>
      </c>
      <c r="B115" s="50" t="s">
        <v>112</v>
      </c>
      <c r="C115" s="48" t="s">
        <v>119</v>
      </c>
      <c r="D115" s="56"/>
      <c r="E115" s="57"/>
      <c r="F115" s="58"/>
      <c r="G115" s="57">
        <v>43346</v>
      </c>
      <c r="H115" s="65">
        <v>175800</v>
      </c>
    </row>
    <row r="116" spans="1:8" ht="80.25" customHeight="1">
      <c r="A116" s="25">
        <v>4</v>
      </c>
      <c r="B116" s="50" t="s">
        <v>113</v>
      </c>
      <c r="C116" s="60" t="s">
        <v>120</v>
      </c>
      <c r="D116" s="51"/>
      <c r="E116" s="52" t="s">
        <v>114</v>
      </c>
      <c r="F116" s="53">
        <v>724400</v>
      </c>
      <c r="G116" s="51"/>
      <c r="H116" s="54"/>
    </row>
    <row r="117" spans="1:8" ht="44.25" customHeight="1">
      <c r="A117" s="25">
        <v>5</v>
      </c>
      <c r="B117" s="50" t="s">
        <v>115</v>
      </c>
      <c r="C117" s="61" t="s">
        <v>121</v>
      </c>
      <c r="D117" s="51"/>
      <c r="E117" s="52"/>
      <c r="F117" s="62"/>
      <c r="G117" s="50" t="s">
        <v>116</v>
      </c>
      <c r="H117" s="66">
        <v>435250</v>
      </c>
    </row>
    <row r="118" spans="1:8">
      <c r="A118" s="34"/>
      <c r="B118" s="35"/>
      <c r="C118" s="36"/>
      <c r="D118" s="37"/>
      <c r="E118" s="38"/>
      <c r="F118" s="39"/>
      <c r="G118" s="39"/>
      <c r="H118" s="39"/>
    </row>
    <row r="119" spans="1:8">
      <c r="A119" s="40"/>
      <c r="B119" s="104" t="s">
        <v>24</v>
      </c>
      <c r="C119" s="105"/>
      <c r="D119" s="105"/>
      <c r="E119" s="106"/>
      <c r="F119" s="41">
        <f>SUM(F113:F117)</f>
        <v>995250</v>
      </c>
      <c r="G119" s="41"/>
      <c r="H119" s="41">
        <f>SUM(H113:H117)</f>
        <v>611050</v>
      </c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3"/>
      <c r="B121" s="13"/>
      <c r="C121" s="13"/>
      <c r="D121" s="13"/>
      <c r="E121" s="99"/>
      <c r="F121" s="99"/>
      <c r="G121" s="99"/>
      <c r="H121" s="99"/>
    </row>
    <row r="122" spans="1:8" ht="15.75">
      <c r="A122" s="13"/>
      <c r="B122" s="99" t="s">
        <v>23</v>
      </c>
      <c r="C122" s="99"/>
      <c r="D122" s="13"/>
      <c r="E122" s="99" t="s">
        <v>109</v>
      </c>
      <c r="F122" s="99"/>
      <c r="G122" s="99"/>
      <c r="H122" s="99"/>
    </row>
    <row r="123" spans="1:8" ht="15.75">
      <c r="A123" s="13"/>
      <c r="B123" s="95" t="s">
        <v>65</v>
      </c>
      <c r="C123" s="95"/>
      <c r="D123" s="13"/>
      <c r="E123" s="95" t="s">
        <v>27</v>
      </c>
      <c r="F123" s="95"/>
      <c r="G123" s="95"/>
      <c r="H123" s="95"/>
    </row>
    <row r="124" spans="1:8" ht="15.75">
      <c r="A124" s="13"/>
      <c r="B124" s="46"/>
      <c r="C124" s="46"/>
      <c r="D124" s="13"/>
      <c r="E124" s="46"/>
      <c r="F124" s="46"/>
      <c r="G124" s="46"/>
      <c r="H124" s="46"/>
    </row>
    <row r="125" spans="1:8" ht="15.75">
      <c r="A125" s="13"/>
      <c r="B125" s="46"/>
      <c r="C125" s="46"/>
      <c r="D125" s="13"/>
      <c r="E125" s="46"/>
      <c r="F125" s="46"/>
      <c r="G125" s="46"/>
      <c r="H125" s="46"/>
    </row>
    <row r="126" spans="1:8" ht="15.75">
      <c r="A126" s="13"/>
      <c r="B126" s="13"/>
      <c r="C126" s="13"/>
      <c r="D126" s="13"/>
      <c r="E126" s="13"/>
      <c r="F126" s="13"/>
      <c r="G126" s="13"/>
      <c r="H126" s="13"/>
    </row>
    <row r="127" spans="1:8" ht="15.75">
      <c r="A127" s="13"/>
      <c r="B127" s="13"/>
      <c r="C127" s="13"/>
      <c r="D127" s="13"/>
      <c r="E127" s="13"/>
      <c r="F127" s="13"/>
      <c r="G127" s="13"/>
      <c r="H127" s="13"/>
    </row>
    <row r="128" spans="1:8" ht="15.75">
      <c r="A128" s="13"/>
      <c r="B128" s="100" t="s">
        <v>66</v>
      </c>
      <c r="C128" s="100"/>
      <c r="D128" s="13"/>
      <c r="E128" s="100" t="s">
        <v>28</v>
      </c>
      <c r="F128" s="100"/>
      <c r="G128" s="100"/>
      <c r="H128" s="100"/>
    </row>
    <row r="129" spans="1:8" ht="15.75">
      <c r="A129" s="13"/>
      <c r="B129" s="95" t="s">
        <v>67</v>
      </c>
      <c r="C129" s="95"/>
      <c r="D129" s="13"/>
      <c r="E129" s="95" t="s">
        <v>29</v>
      </c>
      <c r="F129" s="95"/>
      <c r="G129" s="95"/>
      <c r="H129" s="95"/>
    </row>
    <row r="147" spans="1:8" ht="18.75">
      <c r="B147" s="101" t="s">
        <v>16</v>
      </c>
      <c r="C147" s="101"/>
      <c r="D147" s="101"/>
      <c r="E147" s="101"/>
      <c r="F147" s="101"/>
      <c r="G147" s="101"/>
      <c r="H147" s="101"/>
    </row>
    <row r="148" spans="1:8" ht="18.75">
      <c r="B148" s="102" t="s">
        <v>18</v>
      </c>
      <c r="C148" s="102"/>
      <c r="D148" s="102"/>
      <c r="E148" s="102"/>
      <c r="F148" s="102"/>
      <c r="G148" s="102"/>
      <c r="H148" s="102"/>
    </row>
    <row r="149" spans="1:8" ht="18.75">
      <c r="B149" s="102" t="s">
        <v>19</v>
      </c>
      <c r="C149" s="102"/>
      <c r="D149" s="102"/>
      <c r="E149" s="102"/>
      <c r="F149" s="102"/>
      <c r="G149" s="102"/>
      <c r="H149" s="102"/>
    </row>
    <row r="150" spans="1:8" ht="18.75">
      <c r="B150" s="103" t="s">
        <v>17</v>
      </c>
      <c r="C150" s="103"/>
      <c r="D150" s="103"/>
      <c r="E150" s="103"/>
      <c r="F150" s="103"/>
      <c r="G150" s="103"/>
      <c r="H150" s="103"/>
    </row>
    <row r="151" spans="1:8" ht="18.75">
      <c r="B151" s="103" t="s">
        <v>20</v>
      </c>
      <c r="C151" s="103"/>
      <c r="D151" s="103"/>
      <c r="E151" s="103"/>
      <c r="F151" s="103"/>
      <c r="G151" s="103"/>
      <c r="H151" s="103"/>
    </row>
    <row r="152" spans="1:8">
      <c r="A152" s="2"/>
      <c r="B152" s="2"/>
      <c r="C152" s="2"/>
      <c r="D152" s="2"/>
      <c r="E152" s="2"/>
      <c r="F152" s="2"/>
      <c r="G152" s="2"/>
      <c r="H152" s="2"/>
    </row>
    <row r="153" spans="1:8">
      <c r="A153" s="2"/>
      <c r="B153" s="2"/>
      <c r="C153" s="2"/>
      <c r="D153" s="2"/>
      <c r="E153" s="2"/>
      <c r="F153" s="2"/>
      <c r="G153" s="2"/>
      <c r="H153" s="2"/>
    </row>
    <row r="154" spans="1:8">
      <c r="A154" s="89" t="s">
        <v>143</v>
      </c>
      <c r="B154" s="89"/>
      <c r="C154" s="89"/>
      <c r="D154" s="89"/>
      <c r="E154" s="89"/>
      <c r="F154" s="89"/>
      <c r="G154" s="89"/>
      <c r="H154" s="89"/>
    </row>
    <row r="155" spans="1:8">
      <c r="A155" s="89" t="s">
        <v>122</v>
      </c>
      <c r="B155" s="89"/>
      <c r="C155" s="89"/>
      <c r="D155" s="89"/>
      <c r="E155" s="89"/>
      <c r="F155" s="89"/>
      <c r="G155" s="89"/>
      <c r="H155" s="89"/>
    </row>
    <row r="156" spans="1:8">
      <c r="A156" s="89" t="s">
        <v>16</v>
      </c>
      <c r="B156" s="89"/>
      <c r="C156" s="89"/>
      <c r="D156" s="89"/>
      <c r="E156" s="89"/>
      <c r="F156" s="89"/>
      <c r="G156" s="89"/>
      <c r="H156" s="89"/>
    </row>
    <row r="158" spans="1:8">
      <c r="A158" s="90" t="s">
        <v>0</v>
      </c>
      <c r="B158" s="5"/>
      <c r="C158" s="6"/>
      <c r="D158" s="6"/>
      <c r="E158" s="92" t="s">
        <v>7</v>
      </c>
      <c r="F158" s="93"/>
      <c r="G158" s="93"/>
      <c r="H158" s="94"/>
    </row>
    <row r="159" spans="1:8">
      <c r="A159" s="91"/>
      <c r="B159" s="64" t="s">
        <v>0</v>
      </c>
      <c r="C159" s="7" t="s">
        <v>2</v>
      </c>
      <c r="D159" s="64" t="s">
        <v>5</v>
      </c>
      <c r="E159" s="8" t="s">
        <v>8</v>
      </c>
      <c r="F159" s="8" t="s">
        <v>11</v>
      </c>
      <c r="G159" s="8" t="s">
        <v>8</v>
      </c>
      <c r="H159" s="9" t="s">
        <v>11</v>
      </c>
    </row>
    <row r="160" spans="1:8">
      <c r="A160" s="91"/>
      <c r="B160" s="64" t="s">
        <v>1</v>
      </c>
      <c r="C160" s="7" t="s">
        <v>3</v>
      </c>
      <c r="D160" s="7" t="s">
        <v>6</v>
      </c>
      <c r="E160" s="7" t="s">
        <v>9</v>
      </c>
      <c r="F160" s="7" t="s">
        <v>12</v>
      </c>
      <c r="G160" s="7" t="s">
        <v>9</v>
      </c>
      <c r="H160" s="10" t="s">
        <v>14</v>
      </c>
    </row>
    <row r="161" spans="1:8">
      <c r="A161" s="91"/>
      <c r="B161" s="11"/>
      <c r="C161" s="7" t="s">
        <v>4</v>
      </c>
      <c r="D161" s="12"/>
      <c r="E161" s="7" t="s">
        <v>10</v>
      </c>
      <c r="F161" s="12"/>
      <c r="G161" s="7" t="s">
        <v>13</v>
      </c>
      <c r="H161" s="10" t="s">
        <v>12</v>
      </c>
    </row>
    <row r="162" spans="1:8">
      <c r="A162" s="3">
        <v>1</v>
      </c>
      <c r="B162" s="3">
        <v>2</v>
      </c>
      <c r="C162" s="3">
        <v>3</v>
      </c>
      <c r="D162" s="3">
        <v>4</v>
      </c>
      <c r="E162" s="3">
        <v>5</v>
      </c>
      <c r="F162" s="3">
        <v>6</v>
      </c>
      <c r="G162" s="3">
        <v>7</v>
      </c>
      <c r="H162" s="4">
        <v>8</v>
      </c>
    </row>
    <row r="163" spans="1:8" ht="54" customHeight="1">
      <c r="A163" s="25">
        <v>1</v>
      </c>
      <c r="B163" s="50" t="s">
        <v>123</v>
      </c>
      <c r="C163" s="60" t="s">
        <v>133</v>
      </c>
      <c r="D163" s="52">
        <v>43193</v>
      </c>
      <c r="E163" s="52">
        <v>43195</v>
      </c>
      <c r="F163" s="53">
        <v>271050</v>
      </c>
      <c r="G163" s="50"/>
      <c r="H163" s="66"/>
    </row>
    <row r="164" spans="1:8" ht="45" customHeight="1">
      <c r="A164" s="25">
        <v>2</v>
      </c>
      <c r="B164" s="50" t="s">
        <v>47</v>
      </c>
      <c r="C164" s="60" t="s">
        <v>134</v>
      </c>
      <c r="D164" s="43"/>
      <c r="E164" s="68"/>
      <c r="F164" s="55">
        <v>201800</v>
      </c>
      <c r="G164" s="50"/>
      <c r="H164" s="66"/>
    </row>
    <row r="165" spans="1:8" ht="45" customHeight="1">
      <c r="A165" s="25">
        <v>3</v>
      </c>
      <c r="B165" s="50" t="s">
        <v>124</v>
      </c>
      <c r="C165" s="70" t="s">
        <v>135</v>
      </c>
      <c r="D165" s="67"/>
      <c r="E165" s="57">
        <v>43195</v>
      </c>
      <c r="F165" s="58">
        <v>63900</v>
      </c>
      <c r="G165" s="57"/>
      <c r="H165" s="65"/>
    </row>
    <row r="166" spans="1:8" ht="45" customHeight="1">
      <c r="A166" s="25">
        <v>4</v>
      </c>
      <c r="B166" s="50" t="s">
        <v>125</v>
      </c>
      <c r="C166" s="48" t="s">
        <v>136</v>
      </c>
      <c r="D166" s="52">
        <v>43194</v>
      </c>
      <c r="E166" s="52">
        <v>43201</v>
      </c>
      <c r="F166" s="53">
        <v>444100</v>
      </c>
      <c r="G166" s="50"/>
      <c r="H166" s="66"/>
    </row>
    <row r="167" spans="1:8" ht="45" customHeight="1">
      <c r="A167" s="25">
        <v>5</v>
      </c>
      <c r="B167" s="50" t="s">
        <v>126</v>
      </c>
      <c r="C167" s="61" t="s">
        <v>137</v>
      </c>
      <c r="D167" s="52">
        <v>43195</v>
      </c>
      <c r="E167" s="52">
        <v>43201</v>
      </c>
      <c r="F167" s="53">
        <v>190600</v>
      </c>
      <c r="G167" s="50"/>
      <c r="H167" s="66"/>
    </row>
    <row r="168" spans="1:8" ht="45" customHeight="1">
      <c r="A168" s="25">
        <v>6</v>
      </c>
      <c r="B168" s="50" t="s">
        <v>125</v>
      </c>
      <c r="C168" s="48" t="s">
        <v>136</v>
      </c>
      <c r="D168" s="52">
        <v>43194</v>
      </c>
      <c r="E168" s="52">
        <v>43201</v>
      </c>
      <c r="F168" s="53">
        <v>444100</v>
      </c>
      <c r="G168" s="50"/>
      <c r="H168" s="66"/>
    </row>
    <row r="169" spans="1:8" ht="45" customHeight="1">
      <c r="A169" s="25">
        <v>7</v>
      </c>
      <c r="B169" s="50" t="s">
        <v>128</v>
      </c>
      <c r="C169" s="70" t="s">
        <v>138</v>
      </c>
      <c r="D169" s="69"/>
      <c r="E169" s="52"/>
      <c r="F169" s="53"/>
      <c r="G169" s="52">
        <v>43201</v>
      </c>
      <c r="H169" s="66">
        <v>173750</v>
      </c>
    </row>
    <row r="170" spans="1:8" ht="45" customHeight="1">
      <c r="A170" s="25">
        <v>8</v>
      </c>
      <c r="B170" s="50" t="s">
        <v>127</v>
      </c>
      <c r="C170" s="48" t="s">
        <v>139</v>
      </c>
      <c r="D170" s="50"/>
      <c r="E170" s="52">
        <v>43202</v>
      </c>
      <c r="F170" s="53">
        <v>459000</v>
      </c>
      <c r="G170" s="50"/>
      <c r="H170" s="66"/>
    </row>
    <row r="171" spans="1:8" ht="45" customHeight="1">
      <c r="A171" s="25">
        <v>9</v>
      </c>
      <c r="B171" s="50" t="s">
        <v>129</v>
      </c>
      <c r="C171" s="60" t="s">
        <v>140</v>
      </c>
      <c r="D171" s="43"/>
      <c r="E171" s="52">
        <v>43203</v>
      </c>
      <c r="F171" s="53">
        <v>211800</v>
      </c>
      <c r="G171" s="50"/>
      <c r="H171" s="66"/>
    </row>
    <row r="172" spans="1:8" ht="45" customHeight="1">
      <c r="A172" s="25">
        <v>10</v>
      </c>
      <c r="B172" s="50" t="s">
        <v>130</v>
      </c>
      <c r="C172" s="60" t="s">
        <v>141</v>
      </c>
      <c r="D172" s="43"/>
      <c r="E172" s="52">
        <v>43209</v>
      </c>
      <c r="F172" s="53">
        <v>444000</v>
      </c>
      <c r="G172" s="50"/>
      <c r="H172" s="66"/>
    </row>
    <row r="173" spans="1:8" ht="45" customHeight="1">
      <c r="A173" s="25">
        <v>11</v>
      </c>
      <c r="B173" s="50" t="s">
        <v>131</v>
      </c>
      <c r="C173" s="48" t="s">
        <v>142</v>
      </c>
      <c r="D173" s="50"/>
      <c r="E173" s="52">
        <v>43213</v>
      </c>
      <c r="F173" s="53">
        <v>510200</v>
      </c>
      <c r="G173" s="50"/>
      <c r="H173" s="66"/>
    </row>
    <row r="174" spans="1:8" ht="45" customHeight="1">
      <c r="A174" s="40"/>
      <c r="B174" s="104" t="s">
        <v>24</v>
      </c>
      <c r="C174" s="105"/>
      <c r="D174" s="105"/>
      <c r="E174" s="106"/>
      <c r="F174" s="41">
        <f>SUM(F163:F173)</f>
        <v>3240550</v>
      </c>
      <c r="G174" s="41"/>
      <c r="H174" s="41">
        <f>SUM(H163:H173)</f>
        <v>173750</v>
      </c>
    </row>
    <row r="175" spans="1:8" ht="15.75">
      <c r="A175" s="13"/>
      <c r="B175" s="13"/>
      <c r="C175" s="13"/>
      <c r="D175" s="13"/>
      <c r="E175" s="99"/>
      <c r="F175" s="99"/>
      <c r="G175" s="99"/>
      <c r="H175" s="99"/>
    </row>
    <row r="176" spans="1:8" ht="15.75">
      <c r="A176" s="13"/>
      <c r="B176" s="99" t="s">
        <v>23</v>
      </c>
      <c r="C176" s="99"/>
      <c r="D176" s="13"/>
      <c r="E176" s="99" t="s">
        <v>132</v>
      </c>
      <c r="F176" s="99"/>
      <c r="G176" s="99"/>
      <c r="H176" s="99"/>
    </row>
    <row r="177" spans="1:8" ht="15.75">
      <c r="A177" s="13"/>
      <c r="B177" s="63"/>
      <c r="C177" s="63"/>
      <c r="D177" s="13"/>
      <c r="E177" s="63"/>
      <c r="F177" s="63"/>
      <c r="G177" s="63"/>
      <c r="H177" s="63"/>
    </row>
    <row r="178" spans="1:8" ht="15.75">
      <c r="A178" s="13"/>
      <c r="B178" s="63"/>
      <c r="C178" s="63"/>
      <c r="D178" s="13"/>
      <c r="E178" s="63"/>
      <c r="F178" s="63"/>
      <c r="G178" s="63"/>
      <c r="H178" s="63"/>
    </row>
    <row r="179" spans="1:8" ht="15.75">
      <c r="A179" s="13"/>
      <c r="B179" s="13"/>
      <c r="C179" s="13"/>
      <c r="D179" s="13"/>
      <c r="E179" s="13"/>
      <c r="F179" s="13"/>
      <c r="G179" s="13"/>
      <c r="H179" s="13"/>
    </row>
    <row r="180" spans="1:8" ht="15.75">
      <c r="A180" s="13"/>
      <c r="B180" s="13"/>
      <c r="C180" s="13"/>
      <c r="D180" s="13"/>
      <c r="E180" s="13"/>
      <c r="F180" s="13"/>
      <c r="G180" s="13"/>
      <c r="H180" s="13"/>
    </row>
    <row r="181" spans="1:8" ht="15.75">
      <c r="A181" s="13"/>
      <c r="B181" s="100" t="s">
        <v>66</v>
      </c>
      <c r="C181" s="100"/>
      <c r="D181" s="13"/>
      <c r="E181" s="100" t="s">
        <v>28</v>
      </c>
      <c r="F181" s="100"/>
      <c r="G181" s="100"/>
      <c r="H181" s="100"/>
    </row>
    <row r="182" spans="1:8" ht="15.75">
      <c r="A182" s="13"/>
      <c r="B182" s="95" t="s">
        <v>67</v>
      </c>
      <c r="C182" s="95"/>
      <c r="D182" s="13"/>
      <c r="E182" s="95" t="s">
        <v>29</v>
      </c>
      <c r="F182" s="95"/>
      <c r="G182" s="95"/>
      <c r="H182" s="95"/>
    </row>
    <row r="184" spans="1:8" ht="18.75">
      <c r="B184" s="101" t="s">
        <v>16</v>
      </c>
      <c r="C184" s="101"/>
      <c r="D184" s="101"/>
      <c r="E184" s="101"/>
      <c r="F184" s="101"/>
      <c r="G184" s="101"/>
      <c r="H184" s="101"/>
    </row>
    <row r="185" spans="1:8" ht="18.75">
      <c r="B185" s="102" t="s">
        <v>18</v>
      </c>
      <c r="C185" s="102"/>
      <c r="D185" s="102"/>
      <c r="E185" s="102"/>
      <c r="F185" s="102"/>
      <c r="G185" s="102"/>
      <c r="H185" s="102"/>
    </row>
    <row r="186" spans="1:8" ht="18.75">
      <c r="B186" s="102" t="s">
        <v>19</v>
      </c>
      <c r="C186" s="102"/>
      <c r="D186" s="102"/>
      <c r="E186" s="102"/>
      <c r="F186" s="102"/>
      <c r="G186" s="102"/>
      <c r="H186" s="102"/>
    </row>
    <row r="187" spans="1:8" ht="18.75">
      <c r="B187" s="103" t="s">
        <v>17</v>
      </c>
      <c r="C187" s="103"/>
      <c r="D187" s="103"/>
      <c r="E187" s="103"/>
      <c r="F187" s="103"/>
      <c r="G187" s="103"/>
      <c r="H187" s="103"/>
    </row>
    <row r="188" spans="1:8" ht="18.75">
      <c r="B188" s="103" t="s">
        <v>20</v>
      </c>
      <c r="C188" s="103"/>
      <c r="D188" s="103"/>
      <c r="E188" s="103"/>
      <c r="F188" s="103"/>
      <c r="G188" s="103"/>
      <c r="H188" s="103"/>
    </row>
    <row r="189" spans="1:8">
      <c r="A189" s="2"/>
      <c r="B189" s="2"/>
      <c r="C189" s="2"/>
      <c r="D189" s="2"/>
      <c r="E189" s="2"/>
      <c r="F189" s="2"/>
      <c r="G189" s="2"/>
      <c r="H189" s="2"/>
    </row>
    <row r="190" spans="1:8">
      <c r="A190" s="2"/>
      <c r="B190" s="2"/>
      <c r="C190" s="2"/>
      <c r="D190" s="2"/>
      <c r="E190" s="2"/>
      <c r="F190" s="2"/>
      <c r="G190" s="2"/>
      <c r="H190" s="2"/>
    </row>
    <row r="191" spans="1:8">
      <c r="A191" s="89" t="s">
        <v>143</v>
      </c>
      <c r="B191" s="89"/>
      <c r="C191" s="89"/>
      <c r="D191" s="89"/>
      <c r="E191" s="89"/>
      <c r="F191" s="89"/>
      <c r="G191" s="89"/>
      <c r="H191" s="89"/>
    </row>
    <row r="192" spans="1:8">
      <c r="A192" s="89" t="s">
        <v>144</v>
      </c>
      <c r="B192" s="89"/>
      <c r="C192" s="89"/>
      <c r="D192" s="89"/>
      <c r="E192" s="89"/>
      <c r="F192" s="89"/>
      <c r="G192" s="89"/>
      <c r="H192" s="89"/>
    </row>
    <row r="193" spans="1:8">
      <c r="A193" s="89" t="s">
        <v>16</v>
      </c>
      <c r="B193" s="89"/>
      <c r="C193" s="89"/>
      <c r="D193" s="89"/>
      <c r="E193" s="89"/>
      <c r="F193" s="89"/>
      <c r="G193" s="89"/>
      <c r="H193" s="89"/>
    </row>
    <row r="195" spans="1:8">
      <c r="A195" s="90" t="s">
        <v>0</v>
      </c>
      <c r="B195" s="5"/>
      <c r="C195" s="6"/>
      <c r="D195" s="6"/>
      <c r="E195" s="92" t="s">
        <v>7</v>
      </c>
      <c r="F195" s="93"/>
      <c r="G195" s="93"/>
      <c r="H195" s="94"/>
    </row>
    <row r="196" spans="1:8">
      <c r="A196" s="91"/>
      <c r="B196" s="72" t="s">
        <v>0</v>
      </c>
      <c r="C196" s="7" t="s">
        <v>2</v>
      </c>
      <c r="D196" s="72" t="s">
        <v>5</v>
      </c>
      <c r="E196" s="8" t="s">
        <v>8</v>
      </c>
      <c r="F196" s="8" t="s">
        <v>11</v>
      </c>
      <c r="G196" s="8" t="s">
        <v>8</v>
      </c>
      <c r="H196" s="9" t="s">
        <v>11</v>
      </c>
    </row>
    <row r="197" spans="1:8">
      <c r="A197" s="91"/>
      <c r="B197" s="72" t="s">
        <v>1</v>
      </c>
      <c r="C197" s="7" t="s">
        <v>3</v>
      </c>
      <c r="D197" s="7" t="s">
        <v>6</v>
      </c>
      <c r="E197" s="7" t="s">
        <v>9</v>
      </c>
      <c r="F197" s="7" t="s">
        <v>12</v>
      </c>
      <c r="G197" s="7" t="s">
        <v>9</v>
      </c>
      <c r="H197" s="10" t="s">
        <v>14</v>
      </c>
    </row>
    <row r="198" spans="1:8">
      <c r="A198" s="91"/>
      <c r="B198" s="11"/>
      <c r="C198" s="7" t="s">
        <v>4</v>
      </c>
      <c r="D198" s="12"/>
      <c r="E198" s="7" t="s">
        <v>10</v>
      </c>
      <c r="F198" s="12"/>
      <c r="G198" s="7" t="s">
        <v>13</v>
      </c>
      <c r="H198" s="10" t="s">
        <v>12</v>
      </c>
    </row>
    <row r="199" spans="1:8">
      <c r="A199" s="3">
        <v>1</v>
      </c>
      <c r="B199" s="3">
        <v>2</v>
      </c>
      <c r="C199" s="3">
        <v>3</v>
      </c>
      <c r="D199" s="3">
        <v>4</v>
      </c>
      <c r="E199" s="3">
        <v>5</v>
      </c>
      <c r="F199" s="3">
        <v>6</v>
      </c>
      <c r="G199" s="3">
        <v>7</v>
      </c>
      <c r="H199" s="4">
        <v>8</v>
      </c>
    </row>
    <row r="200" spans="1:8" ht="30.75" customHeight="1">
      <c r="A200" s="25">
        <v>1</v>
      </c>
      <c r="B200" s="50" t="s">
        <v>146</v>
      </c>
      <c r="C200" s="75" t="s">
        <v>155</v>
      </c>
      <c r="D200" s="73"/>
      <c r="E200" s="52">
        <v>43229</v>
      </c>
      <c r="F200" s="53">
        <v>531000</v>
      </c>
      <c r="G200" s="50"/>
      <c r="H200" s="66"/>
    </row>
    <row r="201" spans="1:8" ht="25.5" customHeight="1">
      <c r="A201" s="25">
        <v>2</v>
      </c>
      <c r="B201" s="50" t="s">
        <v>146</v>
      </c>
      <c r="C201" s="75" t="s">
        <v>155</v>
      </c>
      <c r="D201" s="73"/>
      <c r="E201" s="74">
        <v>43229</v>
      </c>
      <c r="F201" s="55">
        <v>715000</v>
      </c>
      <c r="G201" s="50"/>
      <c r="H201" s="66"/>
    </row>
    <row r="202" spans="1:8" ht="25.5" customHeight="1">
      <c r="A202" s="25">
        <v>3</v>
      </c>
      <c r="B202" s="50" t="s">
        <v>147</v>
      </c>
      <c r="C202" s="76" t="s">
        <v>156</v>
      </c>
      <c r="D202" s="67"/>
      <c r="E202" s="57">
        <v>43234</v>
      </c>
      <c r="F202" s="58">
        <v>198800</v>
      </c>
      <c r="G202" s="57"/>
      <c r="H202" s="65"/>
    </row>
    <row r="203" spans="1:8" ht="30">
      <c r="A203" s="25">
        <v>4</v>
      </c>
      <c r="B203" s="50" t="s">
        <v>148</v>
      </c>
      <c r="C203" s="75" t="s">
        <v>96</v>
      </c>
      <c r="D203" s="52"/>
      <c r="E203" s="52">
        <v>43235</v>
      </c>
      <c r="F203" s="53">
        <v>217900</v>
      </c>
      <c r="G203" s="50"/>
      <c r="H203" s="66"/>
    </row>
    <row r="204" spans="1:8" ht="25.5" customHeight="1">
      <c r="A204" s="25">
        <v>5</v>
      </c>
      <c r="B204" s="50" t="s">
        <v>125</v>
      </c>
      <c r="C204" s="77" t="s">
        <v>157</v>
      </c>
      <c r="D204" s="52"/>
      <c r="E204" s="52">
        <v>43235</v>
      </c>
      <c r="F204" s="53">
        <v>436750</v>
      </c>
      <c r="G204" s="50"/>
      <c r="H204" s="66"/>
    </row>
    <row r="205" spans="1:8" ht="25.5" customHeight="1">
      <c r="A205" s="25">
        <v>6</v>
      </c>
      <c r="B205" s="50" t="s">
        <v>149</v>
      </c>
      <c r="C205" s="78" t="s">
        <v>158</v>
      </c>
      <c r="D205" s="52"/>
      <c r="E205" s="52">
        <v>43238</v>
      </c>
      <c r="F205" s="53">
        <v>409900</v>
      </c>
      <c r="G205" s="50"/>
      <c r="H205" s="66"/>
    </row>
    <row r="206" spans="1:8" ht="25.5" customHeight="1">
      <c r="A206" s="25">
        <v>7</v>
      </c>
      <c r="B206" s="50" t="s">
        <v>150</v>
      </c>
      <c r="C206" s="78" t="s">
        <v>159</v>
      </c>
      <c r="D206" s="50"/>
      <c r="E206" s="52">
        <v>43242</v>
      </c>
      <c r="F206" s="53">
        <v>445000</v>
      </c>
      <c r="G206" s="52"/>
      <c r="H206" s="66"/>
    </row>
    <row r="207" spans="1:8" ht="39.75" customHeight="1">
      <c r="A207" s="25">
        <v>8</v>
      </c>
      <c r="B207" s="50" t="s">
        <v>151</v>
      </c>
      <c r="C207" s="43" t="s">
        <v>160</v>
      </c>
      <c r="D207" s="43"/>
      <c r="E207" s="52">
        <v>43243</v>
      </c>
      <c r="F207" s="53">
        <v>445200</v>
      </c>
      <c r="G207" s="50"/>
      <c r="H207" s="66"/>
    </row>
    <row r="208" spans="1:8" ht="65.25" customHeight="1">
      <c r="A208" s="25">
        <v>9</v>
      </c>
      <c r="B208" s="50" t="s">
        <v>152</v>
      </c>
      <c r="C208" s="43" t="s">
        <v>161</v>
      </c>
      <c r="D208" s="43"/>
      <c r="E208" s="52">
        <v>43244</v>
      </c>
      <c r="F208" s="53">
        <v>333700</v>
      </c>
      <c r="G208" s="50"/>
      <c r="H208" s="66"/>
    </row>
    <row r="209" spans="1:8" ht="25.5" customHeight="1">
      <c r="A209" s="25">
        <v>10</v>
      </c>
      <c r="B209" s="50" t="s">
        <v>153</v>
      </c>
      <c r="C209" s="78" t="s">
        <v>162</v>
      </c>
      <c r="D209" s="73"/>
      <c r="E209" s="52"/>
      <c r="F209" s="53"/>
      <c r="G209" s="52">
        <v>43231</v>
      </c>
      <c r="H209" s="66">
        <v>200300</v>
      </c>
    </row>
    <row r="210" spans="1:8" ht="25.5" customHeight="1">
      <c r="A210" s="25">
        <v>11</v>
      </c>
      <c r="B210" s="50" t="s">
        <v>154</v>
      </c>
      <c r="C210" s="78" t="s">
        <v>163</v>
      </c>
      <c r="D210" s="50"/>
      <c r="E210" s="52"/>
      <c r="F210" s="53"/>
      <c r="G210" s="52">
        <v>43235</v>
      </c>
      <c r="H210" s="66">
        <v>176050</v>
      </c>
    </row>
    <row r="211" spans="1:8" ht="25.5" customHeight="1">
      <c r="A211" s="25">
        <v>12</v>
      </c>
      <c r="B211" s="50" t="s">
        <v>164</v>
      </c>
      <c r="C211" s="78" t="s">
        <v>165</v>
      </c>
      <c r="D211" s="50"/>
      <c r="E211" s="52"/>
      <c r="F211" s="53"/>
      <c r="G211" s="52">
        <v>43248</v>
      </c>
      <c r="H211" s="66">
        <v>1146450</v>
      </c>
    </row>
    <row r="212" spans="1:8" ht="54.75" customHeight="1">
      <c r="A212" s="40"/>
      <c r="B212" s="96" t="s">
        <v>24</v>
      </c>
      <c r="C212" s="97"/>
      <c r="D212" s="97"/>
      <c r="E212" s="98"/>
      <c r="F212" s="24">
        <f>SUM(F200:F211)</f>
        <v>3733250</v>
      </c>
      <c r="G212" s="24"/>
      <c r="H212" s="24">
        <f>SUM(H200:H211)</f>
        <v>1522800</v>
      </c>
    </row>
    <row r="213" spans="1:8" ht="15.75">
      <c r="A213" s="13"/>
      <c r="B213" s="13"/>
      <c r="C213" s="13"/>
      <c r="D213" s="13"/>
      <c r="E213" s="99"/>
      <c r="F213" s="99"/>
      <c r="G213" s="99"/>
      <c r="H213" s="99"/>
    </row>
    <row r="214" spans="1:8" ht="15.75">
      <c r="A214" s="13"/>
      <c r="B214" s="99" t="s">
        <v>23</v>
      </c>
      <c r="C214" s="99"/>
      <c r="D214" s="13"/>
      <c r="E214" s="99" t="s">
        <v>145</v>
      </c>
      <c r="F214" s="99"/>
      <c r="G214" s="99"/>
      <c r="H214" s="99"/>
    </row>
    <row r="215" spans="1:8" ht="15.75">
      <c r="A215" s="13"/>
      <c r="B215" s="71"/>
      <c r="C215" s="71"/>
      <c r="D215" s="13"/>
      <c r="E215" s="71"/>
      <c r="F215" s="71"/>
      <c r="G215" s="71"/>
      <c r="H215" s="71"/>
    </row>
    <row r="216" spans="1:8" ht="15.75">
      <c r="A216" s="13"/>
      <c r="B216" s="71"/>
      <c r="C216" s="71"/>
      <c r="D216" s="13"/>
      <c r="E216" s="71"/>
      <c r="F216" s="71"/>
      <c r="G216" s="71"/>
      <c r="H216" s="71"/>
    </row>
    <row r="217" spans="1:8" ht="15.75">
      <c r="A217" s="13"/>
      <c r="B217" s="13"/>
      <c r="C217" s="13"/>
      <c r="D217" s="13"/>
      <c r="E217" s="13"/>
      <c r="F217" s="13"/>
      <c r="G217" s="13"/>
      <c r="H217" s="13"/>
    </row>
    <row r="218" spans="1:8" ht="15.75">
      <c r="A218" s="13"/>
      <c r="B218" s="13"/>
      <c r="C218" s="13"/>
      <c r="D218" s="13"/>
      <c r="E218" s="13"/>
      <c r="F218" s="13"/>
      <c r="G218" s="13"/>
      <c r="H218" s="13"/>
    </row>
    <row r="219" spans="1:8" ht="15.75">
      <c r="A219" s="13"/>
      <c r="B219" s="100" t="s">
        <v>66</v>
      </c>
      <c r="C219" s="100"/>
      <c r="D219" s="13"/>
      <c r="E219" s="100" t="s">
        <v>28</v>
      </c>
      <c r="F219" s="100"/>
      <c r="G219" s="100"/>
      <c r="H219" s="100"/>
    </row>
    <row r="220" spans="1:8" ht="15.75">
      <c r="A220" s="13"/>
      <c r="B220" s="95" t="s">
        <v>67</v>
      </c>
      <c r="C220" s="95"/>
      <c r="D220" s="13"/>
      <c r="E220" s="95" t="s">
        <v>29</v>
      </c>
      <c r="F220" s="95"/>
      <c r="G220" s="95"/>
      <c r="H220" s="95"/>
    </row>
    <row r="224" spans="1:8" ht="18.75">
      <c r="B224" s="101" t="s">
        <v>16</v>
      </c>
      <c r="C224" s="101"/>
      <c r="D224" s="101"/>
      <c r="E224" s="101"/>
      <c r="F224" s="101"/>
      <c r="G224" s="101"/>
      <c r="H224" s="101"/>
    </row>
    <row r="225" spans="1:8" ht="18.75">
      <c r="B225" s="102" t="s">
        <v>18</v>
      </c>
      <c r="C225" s="102"/>
      <c r="D225" s="102"/>
      <c r="E225" s="102"/>
      <c r="F225" s="102"/>
      <c r="G225" s="102"/>
      <c r="H225" s="102"/>
    </row>
    <row r="226" spans="1:8" ht="18.75">
      <c r="B226" s="102" t="s">
        <v>19</v>
      </c>
      <c r="C226" s="102"/>
      <c r="D226" s="102"/>
      <c r="E226" s="102"/>
      <c r="F226" s="102"/>
      <c r="G226" s="102"/>
      <c r="H226" s="102"/>
    </row>
    <row r="227" spans="1:8" ht="18.75">
      <c r="B227" s="103" t="s">
        <v>17</v>
      </c>
      <c r="C227" s="103"/>
      <c r="D227" s="103"/>
      <c r="E227" s="103"/>
      <c r="F227" s="103"/>
      <c r="G227" s="103"/>
      <c r="H227" s="103"/>
    </row>
    <row r="228" spans="1:8" ht="18.75">
      <c r="B228" s="103" t="s">
        <v>20</v>
      </c>
      <c r="C228" s="103"/>
      <c r="D228" s="103"/>
      <c r="E228" s="103"/>
      <c r="F228" s="103"/>
      <c r="G228" s="103"/>
      <c r="H228" s="103"/>
    </row>
    <row r="229" spans="1:8">
      <c r="A229" s="2"/>
      <c r="B229" s="2"/>
      <c r="C229" s="2"/>
      <c r="D229" s="2"/>
      <c r="E229" s="2"/>
      <c r="F229" s="2"/>
      <c r="G229" s="2"/>
      <c r="H229" s="2"/>
    </row>
    <row r="230" spans="1:8">
      <c r="A230" s="2"/>
      <c r="B230" s="2"/>
      <c r="C230" s="2"/>
      <c r="D230" s="2"/>
      <c r="E230" s="2"/>
      <c r="F230" s="2"/>
      <c r="G230" s="2"/>
      <c r="H230" s="2"/>
    </row>
    <row r="231" spans="1:8">
      <c r="A231" s="89" t="s">
        <v>143</v>
      </c>
      <c r="B231" s="89"/>
      <c r="C231" s="89"/>
      <c r="D231" s="89"/>
      <c r="E231" s="89"/>
      <c r="F231" s="89"/>
      <c r="G231" s="89"/>
      <c r="H231" s="89"/>
    </row>
    <row r="232" spans="1:8">
      <c r="A232" s="89" t="s">
        <v>166</v>
      </c>
      <c r="B232" s="89"/>
      <c r="C232" s="89"/>
      <c r="D232" s="89"/>
      <c r="E232" s="89"/>
      <c r="F232" s="89"/>
      <c r="G232" s="89"/>
      <c r="H232" s="89"/>
    </row>
    <row r="233" spans="1:8">
      <c r="A233" s="89" t="s">
        <v>16</v>
      </c>
      <c r="B233" s="89"/>
      <c r="C233" s="89"/>
      <c r="D233" s="89"/>
      <c r="E233" s="89"/>
      <c r="F233" s="89"/>
      <c r="G233" s="89"/>
      <c r="H233" s="89"/>
    </row>
    <row r="235" spans="1:8">
      <c r="A235" s="90" t="s">
        <v>0</v>
      </c>
      <c r="B235" s="5"/>
      <c r="C235" s="6"/>
      <c r="D235" s="6"/>
      <c r="E235" s="92" t="s">
        <v>7</v>
      </c>
      <c r="F235" s="93"/>
      <c r="G235" s="93"/>
      <c r="H235" s="94"/>
    </row>
    <row r="236" spans="1:8">
      <c r="A236" s="91"/>
      <c r="B236" s="80" t="s">
        <v>0</v>
      </c>
      <c r="C236" s="7" t="s">
        <v>2</v>
      </c>
      <c r="D236" s="80" t="s">
        <v>5</v>
      </c>
      <c r="E236" s="8" t="s">
        <v>8</v>
      </c>
      <c r="F236" s="8" t="s">
        <v>11</v>
      </c>
      <c r="G236" s="8" t="s">
        <v>8</v>
      </c>
      <c r="H236" s="9" t="s">
        <v>11</v>
      </c>
    </row>
    <row r="237" spans="1:8">
      <c r="A237" s="91"/>
      <c r="B237" s="80" t="s">
        <v>1</v>
      </c>
      <c r="C237" s="7" t="s">
        <v>3</v>
      </c>
      <c r="D237" s="7" t="s">
        <v>6</v>
      </c>
      <c r="E237" s="7" t="s">
        <v>9</v>
      </c>
      <c r="F237" s="7" t="s">
        <v>12</v>
      </c>
      <c r="G237" s="7" t="s">
        <v>9</v>
      </c>
      <c r="H237" s="10" t="s">
        <v>14</v>
      </c>
    </row>
    <row r="238" spans="1:8">
      <c r="A238" s="91"/>
      <c r="B238" s="11"/>
      <c r="C238" s="7" t="s">
        <v>4</v>
      </c>
      <c r="D238" s="12"/>
      <c r="E238" s="7" t="s">
        <v>10</v>
      </c>
      <c r="F238" s="12"/>
      <c r="G238" s="7" t="s">
        <v>13</v>
      </c>
      <c r="H238" s="10" t="s">
        <v>12</v>
      </c>
    </row>
    <row r="239" spans="1:8">
      <c r="A239" s="3">
        <v>1</v>
      </c>
      <c r="B239" s="3">
        <v>2</v>
      </c>
      <c r="C239" s="3">
        <v>3</v>
      </c>
      <c r="D239" s="3">
        <v>4</v>
      </c>
      <c r="E239" s="3">
        <v>5</v>
      </c>
      <c r="F239" s="3">
        <v>6</v>
      </c>
      <c r="G239" s="3">
        <v>7</v>
      </c>
      <c r="H239" s="4">
        <v>8</v>
      </c>
    </row>
    <row r="240" spans="1:8" s="88" customFormat="1" ht="45.75" customHeight="1">
      <c r="A240" s="50">
        <v>1</v>
      </c>
      <c r="B240" s="50" t="s">
        <v>167</v>
      </c>
      <c r="C240" s="83" t="s">
        <v>173</v>
      </c>
      <c r="D240" s="73"/>
      <c r="E240" s="86">
        <v>43256</v>
      </c>
      <c r="F240" s="53">
        <v>474200</v>
      </c>
      <c r="G240" s="50"/>
      <c r="H240" s="66"/>
    </row>
    <row r="241" spans="1:8" ht="30.75" customHeight="1">
      <c r="A241" s="50">
        <v>2</v>
      </c>
      <c r="B241" s="50" t="s">
        <v>168</v>
      </c>
      <c r="C241" s="84" t="s">
        <v>174</v>
      </c>
      <c r="D241" s="73"/>
      <c r="E241" s="86">
        <v>43256</v>
      </c>
      <c r="F241" s="55">
        <v>298100</v>
      </c>
      <c r="G241" s="50"/>
      <c r="H241" s="66"/>
    </row>
    <row r="242" spans="1:8" ht="30" customHeight="1">
      <c r="A242" s="50">
        <v>3</v>
      </c>
      <c r="B242" s="50" t="s">
        <v>169</v>
      </c>
      <c r="C242" s="83" t="s">
        <v>175</v>
      </c>
      <c r="D242" s="67"/>
      <c r="E242" s="87">
        <v>43273</v>
      </c>
      <c r="F242" s="58">
        <v>366700</v>
      </c>
      <c r="G242" s="57"/>
      <c r="H242" s="65"/>
    </row>
    <row r="243" spans="1:8" ht="30.75" customHeight="1">
      <c r="A243" s="50">
        <v>4</v>
      </c>
      <c r="B243" s="50" t="s">
        <v>169</v>
      </c>
      <c r="C243" s="84" t="s">
        <v>176</v>
      </c>
      <c r="D243" s="52"/>
      <c r="E243" s="87">
        <v>43273</v>
      </c>
      <c r="F243" s="53">
        <v>147100</v>
      </c>
      <c r="G243" s="50"/>
      <c r="H243" s="66"/>
    </row>
    <row r="244" spans="1:8" ht="30" customHeight="1">
      <c r="A244" s="50">
        <v>5</v>
      </c>
      <c r="B244" s="50" t="s">
        <v>170</v>
      </c>
      <c r="C244" s="84" t="s">
        <v>177</v>
      </c>
      <c r="D244" s="52"/>
      <c r="E244" s="86">
        <v>43277</v>
      </c>
      <c r="F244" s="53">
        <v>391200</v>
      </c>
      <c r="G244" s="50"/>
      <c r="H244" s="66"/>
    </row>
    <row r="245" spans="1:8" ht="30.75" customHeight="1">
      <c r="A245" s="50">
        <v>6</v>
      </c>
      <c r="B245" s="50" t="s">
        <v>171</v>
      </c>
      <c r="C245" s="84" t="s">
        <v>178</v>
      </c>
      <c r="D245" s="52"/>
      <c r="E245" s="86"/>
      <c r="F245" s="53"/>
      <c r="G245" s="86">
        <v>43279</v>
      </c>
      <c r="H245" s="53">
        <v>175650</v>
      </c>
    </row>
    <row r="246" spans="1:8" ht="30.75" customHeight="1">
      <c r="A246" s="50">
        <v>7</v>
      </c>
      <c r="B246" s="50" t="s">
        <v>147</v>
      </c>
      <c r="C246" s="84" t="s">
        <v>156</v>
      </c>
      <c r="D246" s="50"/>
      <c r="E246" s="86"/>
      <c r="F246" s="53"/>
      <c r="G246" s="86">
        <v>43279</v>
      </c>
      <c r="H246" s="66">
        <v>456500</v>
      </c>
    </row>
    <row r="247" spans="1:8" ht="30" customHeight="1">
      <c r="A247" s="85"/>
      <c r="B247" s="96" t="s">
        <v>24</v>
      </c>
      <c r="C247" s="97"/>
      <c r="D247" s="97"/>
      <c r="E247" s="98"/>
      <c r="F247" s="24">
        <f>SUM(F240:F246)</f>
        <v>1677300</v>
      </c>
      <c r="G247" s="24"/>
      <c r="H247" s="24">
        <f>SUM(H240:H246)</f>
        <v>632150</v>
      </c>
    </row>
    <row r="248" spans="1:8" ht="15.75">
      <c r="A248" s="13"/>
      <c r="B248" s="13"/>
      <c r="C248" s="13"/>
      <c r="D248" s="13"/>
      <c r="E248" s="99"/>
      <c r="F248" s="99"/>
      <c r="G248" s="99"/>
      <c r="H248" s="99"/>
    </row>
    <row r="249" spans="1:8" ht="15.75">
      <c r="A249" s="13"/>
      <c r="B249" s="99" t="s">
        <v>23</v>
      </c>
      <c r="C249" s="99"/>
      <c r="D249" s="13"/>
      <c r="E249" s="99" t="s">
        <v>172</v>
      </c>
      <c r="F249" s="99"/>
      <c r="G249" s="99"/>
      <c r="H249" s="99"/>
    </row>
    <row r="250" spans="1:8" ht="15.75">
      <c r="A250" s="13"/>
      <c r="B250" s="79"/>
      <c r="C250" s="79"/>
      <c r="D250" s="13"/>
      <c r="E250" s="79"/>
      <c r="F250" s="79"/>
      <c r="G250" s="79"/>
      <c r="H250" s="79"/>
    </row>
    <row r="251" spans="1:8" ht="15.75">
      <c r="A251" s="13"/>
      <c r="B251" s="79"/>
      <c r="C251" s="79"/>
      <c r="D251" s="13"/>
      <c r="E251" s="79"/>
      <c r="F251" s="79"/>
      <c r="G251" s="79"/>
      <c r="H251" s="79"/>
    </row>
    <row r="252" spans="1:8" ht="15.75">
      <c r="A252" s="13"/>
      <c r="B252" s="13"/>
      <c r="C252" s="13"/>
      <c r="D252" s="13"/>
      <c r="E252" s="13"/>
      <c r="F252" s="13"/>
      <c r="G252" s="13"/>
      <c r="H252" s="13"/>
    </row>
    <row r="253" spans="1:8" ht="15.75">
      <c r="A253" s="13"/>
      <c r="B253" s="13"/>
      <c r="C253" s="13"/>
      <c r="D253" s="13"/>
      <c r="E253" s="13"/>
      <c r="F253" s="13"/>
      <c r="G253" s="13"/>
      <c r="H253" s="13"/>
    </row>
    <row r="254" spans="1:8" ht="15.75">
      <c r="A254" s="13"/>
      <c r="B254" s="100" t="s">
        <v>66</v>
      </c>
      <c r="C254" s="100"/>
      <c r="D254" s="13"/>
      <c r="E254" s="100" t="s">
        <v>28</v>
      </c>
      <c r="F254" s="100"/>
      <c r="G254" s="100"/>
      <c r="H254" s="100"/>
    </row>
    <row r="255" spans="1:8" ht="15.75">
      <c r="A255" s="13"/>
      <c r="B255" s="95" t="s">
        <v>67</v>
      </c>
      <c r="C255" s="95"/>
      <c r="D255" s="13"/>
      <c r="E255" s="95" t="s">
        <v>29</v>
      </c>
      <c r="F255" s="95"/>
      <c r="G255" s="95"/>
      <c r="H255" s="95"/>
    </row>
    <row r="259" spans="1:8" ht="18.75">
      <c r="B259" s="101" t="s">
        <v>16</v>
      </c>
      <c r="C259" s="101"/>
      <c r="D259" s="101"/>
      <c r="E259" s="101"/>
      <c r="F259" s="101"/>
      <c r="G259" s="101"/>
      <c r="H259" s="101"/>
    </row>
    <row r="260" spans="1:8" ht="18.75">
      <c r="B260" s="102" t="s">
        <v>18</v>
      </c>
      <c r="C260" s="102"/>
      <c r="D260" s="102"/>
      <c r="E260" s="102"/>
      <c r="F260" s="102"/>
      <c r="G260" s="102"/>
      <c r="H260" s="102"/>
    </row>
    <row r="261" spans="1:8" ht="18.75">
      <c r="B261" s="102" t="s">
        <v>19</v>
      </c>
      <c r="C261" s="102"/>
      <c r="D261" s="102"/>
      <c r="E261" s="102"/>
      <c r="F261" s="102"/>
      <c r="G261" s="102"/>
      <c r="H261" s="102"/>
    </row>
    <row r="262" spans="1:8" ht="18.75">
      <c r="B262" s="103" t="s">
        <v>17</v>
      </c>
      <c r="C262" s="103"/>
      <c r="D262" s="103"/>
      <c r="E262" s="103"/>
      <c r="F262" s="103"/>
      <c r="G262" s="103"/>
      <c r="H262" s="103"/>
    </row>
    <row r="263" spans="1:8" ht="18.75">
      <c r="B263" s="103" t="s">
        <v>20</v>
      </c>
      <c r="C263" s="103"/>
      <c r="D263" s="103"/>
      <c r="E263" s="103"/>
      <c r="F263" s="103"/>
      <c r="G263" s="103"/>
      <c r="H263" s="103"/>
    </row>
    <row r="264" spans="1:8">
      <c r="A264" s="2"/>
      <c r="B264" s="2"/>
      <c r="C264" s="2"/>
      <c r="D264" s="2"/>
      <c r="E264" s="2"/>
      <c r="F264" s="2"/>
      <c r="G264" s="2"/>
      <c r="H264" s="2"/>
    </row>
    <row r="265" spans="1:8">
      <c r="A265" s="2"/>
      <c r="B265" s="2"/>
      <c r="C265" s="2"/>
      <c r="D265" s="2"/>
      <c r="E265" s="2"/>
      <c r="F265" s="2"/>
      <c r="G265" s="2"/>
      <c r="H265" s="2"/>
    </row>
    <row r="266" spans="1:8">
      <c r="A266" s="89" t="s">
        <v>143</v>
      </c>
      <c r="B266" s="89"/>
      <c r="C266" s="89"/>
      <c r="D266" s="89"/>
      <c r="E266" s="89"/>
      <c r="F266" s="89"/>
      <c r="G266" s="89"/>
      <c r="H266" s="89"/>
    </row>
    <row r="267" spans="1:8">
      <c r="A267" s="89" t="s">
        <v>179</v>
      </c>
      <c r="B267" s="89"/>
      <c r="C267" s="89"/>
      <c r="D267" s="89"/>
      <c r="E267" s="89"/>
      <c r="F267" s="89"/>
      <c r="G267" s="89"/>
      <c r="H267" s="89"/>
    </row>
    <row r="268" spans="1:8">
      <c r="A268" s="89" t="s">
        <v>16</v>
      </c>
      <c r="B268" s="89"/>
      <c r="C268" s="89"/>
      <c r="D268" s="89"/>
      <c r="E268" s="89"/>
      <c r="F268" s="89"/>
      <c r="G268" s="89"/>
      <c r="H268" s="89"/>
    </row>
    <row r="270" spans="1:8">
      <c r="A270" s="90" t="s">
        <v>0</v>
      </c>
      <c r="B270" s="5"/>
      <c r="C270" s="6"/>
      <c r="D270" s="6"/>
      <c r="E270" s="92" t="s">
        <v>7</v>
      </c>
      <c r="F270" s="93"/>
      <c r="G270" s="93"/>
      <c r="H270" s="94"/>
    </row>
    <row r="271" spans="1:8">
      <c r="A271" s="91"/>
      <c r="B271" s="82" t="s">
        <v>0</v>
      </c>
      <c r="C271" s="7" t="s">
        <v>2</v>
      </c>
      <c r="D271" s="82" t="s">
        <v>5</v>
      </c>
      <c r="E271" s="8" t="s">
        <v>8</v>
      </c>
      <c r="F271" s="8" t="s">
        <v>11</v>
      </c>
      <c r="G271" s="8" t="s">
        <v>8</v>
      </c>
      <c r="H271" s="9" t="s">
        <v>11</v>
      </c>
    </row>
    <row r="272" spans="1:8">
      <c r="A272" s="91"/>
      <c r="B272" s="82" t="s">
        <v>1</v>
      </c>
      <c r="C272" s="7" t="s">
        <v>3</v>
      </c>
      <c r="D272" s="7" t="s">
        <v>6</v>
      </c>
      <c r="E272" s="7" t="s">
        <v>9</v>
      </c>
      <c r="F272" s="7" t="s">
        <v>12</v>
      </c>
      <c r="G272" s="7" t="s">
        <v>9</v>
      </c>
      <c r="H272" s="10" t="s">
        <v>14</v>
      </c>
    </row>
    <row r="273" spans="1:8">
      <c r="A273" s="91"/>
      <c r="B273" s="11"/>
      <c r="C273" s="7" t="s">
        <v>4</v>
      </c>
      <c r="D273" s="12"/>
      <c r="E273" s="7" t="s">
        <v>10</v>
      </c>
      <c r="F273" s="12"/>
      <c r="G273" s="7" t="s">
        <v>13</v>
      </c>
      <c r="H273" s="10" t="s">
        <v>12</v>
      </c>
    </row>
    <row r="274" spans="1:8">
      <c r="A274" s="3">
        <v>1</v>
      </c>
      <c r="B274" s="3">
        <v>2</v>
      </c>
      <c r="C274" s="3">
        <v>3</v>
      </c>
      <c r="D274" s="3">
        <v>4</v>
      </c>
      <c r="E274" s="3">
        <v>5</v>
      </c>
      <c r="F274" s="3">
        <v>6</v>
      </c>
      <c r="G274" s="3">
        <v>7</v>
      </c>
      <c r="H274" s="4">
        <v>8</v>
      </c>
    </row>
    <row r="275" spans="1:8" ht="30" customHeight="1">
      <c r="A275" s="50">
        <v>1</v>
      </c>
      <c r="B275" s="107" t="s">
        <v>180</v>
      </c>
      <c r="C275" s="59" t="s">
        <v>193</v>
      </c>
      <c r="D275" s="73"/>
      <c r="E275" s="86" t="s">
        <v>181</v>
      </c>
      <c r="F275" s="53">
        <v>336500</v>
      </c>
      <c r="G275" s="50"/>
      <c r="H275" s="66"/>
    </row>
    <row r="276" spans="1:8" ht="30.75" customHeight="1">
      <c r="A276" s="50">
        <v>2</v>
      </c>
      <c r="B276" s="107" t="s">
        <v>107</v>
      </c>
      <c r="C276" s="59" t="s">
        <v>106</v>
      </c>
      <c r="D276" s="73"/>
      <c r="E276" s="86" t="s">
        <v>182</v>
      </c>
      <c r="F276" s="55">
        <v>122500</v>
      </c>
      <c r="G276" s="50"/>
      <c r="H276" s="66"/>
    </row>
    <row r="277" spans="1:8" ht="30" customHeight="1">
      <c r="A277" s="50">
        <v>3</v>
      </c>
      <c r="B277" s="107" t="s">
        <v>39</v>
      </c>
      <c r="C277" s="59" t="s">
        <v>40</v>
      </c>
      <c r="D277" s="67"/>
      <c r="E277" s="87" t="s">
        <v>182</v>
      </c>
      <c r="F277" s="58">
        <v>136200</v>
      </c>
      <c r="G277" s="57"/>
      <c r="H277" s="65"/>
    </row>
    <row r="278" spans="1:8" ht="30" customHeight="1">
      <c r="A278" s="50">
        <v>4</v>
      </c>
      <c r="B278" s="107" t="s">
        <v>183</v>
      </c>
      <c r="C278" s="59" t="s">
        <v>194</v>
      </c>
      <c r="D278" s="52"/>
      <c r="E278" s="87" t="s">
        <v>184</v>
      </c>
      <c r="F278" s="53">
        <v>449600</v>
      </c>
      <c r="G278" s="50"/>
      <c r="H278" s="66"/>
    </row>
    <row r="279" spans="1:8" ht="30" customHeight="1">
      <c r="A279" s="50">
        <v>5</v>
      </c>
      <c r="B279" s="107" t="s">
        <v>164</v>
      </c>
      <c r="C279" s="59" t="s">
        <v>195</v>
      </c>
      <c r="D279" s="52"/>
      <c r="E279" s="86" t="s">
        <v>185</v>
      </c>
      <c r="F279" s="53">
        <v>256800</v>
      </c>
      <c r="G279" s="50"/>
      <c r="H279" s="66"/>
    </row>
    <row r="280" spans="1:8" ht="30.75" customHeight="1">
      <c r="A280" s="50">
        <v>6</v>
      </c>
      <c r="B280" s="109" t="s">
        <v>186</v>
      </c>
      <c r="C280" s="59" t="s">
        <v>196</v>
      </c>
      <c r="D280" s="52"/>
      <c r="E280" s="86" t="s">
        <v>185</v>
      </c>
      <c r="F280" s="53">
        <v>459000</v>
      </c>
      <c r="G280" s="86"/>
      <c r="H280" s="53"/>
    </row>
    <row r="281" spans="1:8" ht="75.75" customHeight="1">
      <c r="A281" s="50">
        <v>7</v>
      </c>
      <c r="B281" s="107" t="s">
        <v>78</v>
      </c>
      <c r="C281" s="84" t="s">
        <v>197</v>
      </c>
      <c r="D281" s="50"/>
      <c r="E281" s="86" t="s">
        <v>187</v>
      </c>
      <c r="F281" s="53">
        <v>262300</v>
      </c>
      <c r="G281" s="86"/>
      <c r="H281" s="66"/>
    </row>
    <row r="282" spans="1:8" ht="30.75" customHeight="1">
      <c r="A282" s="50">
        <v>8</v>
      </c>
      <c r="B282" s="108" t="s">
        <v>188</v>
      </c>
      <c r="C282" s="110" t="s">
        <v>198</v>
      </c>
      <c r="D282" s="52"/>
      <c r="E282" s="86"/>
      <c r="F282" s="53"/>
      <c r="G282" s="86" t="s">
        <v>189</v>
      </c>
      <c r="H282" s="53">
        <v>175050</v>
      </c>
    </row>
    <row r="283" spans="1:8" ht="67.5" customHeight="1">
      <c r="A283" s="50">
        <v>9</v>
      </c>
      <c r="B283" s="107" t="s">
        <v>113</v>
      </c>
      <c r="C283" s="84" t="s">
        <v>120</v>
      </c>
      <c r="D283" s="52"/>
      <c r="E283" s="86"/>
      <c r="F283" s="53"/>
      <c r="G283" s="86" t="s">
        <v>189</v>
      </c>
      <c r="H283" s="53">
        <v>171900</v>
      </c>
    </row>
    <row r="284" spans="1:8" ht="30.75" customHeight="1">
      <c r="A284" s="50">
        <v>10</v>
      </c>
      <c r="B284" s="107" t="s">
        <v>190</v>
      </c>
      <c r="C284" s="110" t="s">
        <v>199</v>
      </c>
      <c r="D284" s="52"/>
      <c r="E284" s="86"/>
      <c r="F284" s="53"/>
      <c r="G284" s="86" t="s">
        <v>184</v>
      </c>
      <c r="H284" s="53">
        <v>149450</v>
      </c>
    </row>
    <row r="285" spans="1:8" ht="30" customHeight="1">
      <c r="A285" s="50">
        <v>11</v>
      </c>
      <c r="B285" s="107" t="s">
        <v>191</v>
      </c>
      <c r="C285" s="59" t="s">
        <v>200</v>
      </c>
      <c r="D285" s="52"/>
      <c r="E285" s="86"/>
      <c r="F285" s="53"/>
      <c r="G285" s="86" t="s">
        <v>184</v>
      </c>
      <c r="H285" s="53">
        <v>71500</v>
      </c>
    </row>
    <row r="286" spans="1:8" ht="56.25" customHeight="1">
      <c r="A286" s="50">
        <v>12</v>
      </c>
      <c r="B286" s="107" t="s">
        <v>192</v>
      </c>
      <c r="C286" s="84" t="s">
        <v>201</v>
      </c>
      <c r="D286" s="107"/>
      <c r="E286" s="86"/>
      <c r="F286" s="53"/>
      <c r="G286" s="86" t="s">
        <v>184</v>
      </c>
      <c r="H286" s="66">
        <v>165350</v>
      </c>
    </row>
    <row r="287" spans="1:8" ht="30" customHeight="1">
      <c r="A287" s="85"/>
      <c r="B287" s="96" t="s">
        <v>24</v>
      </c>
      <c r="C287" s="97"/>
      <c r="D287" s="97"/>
      <c r="E287" s="98"/>
      <c r="F287" s="24">
        <f>SUM(F275:F286)</f>
        <v>2022900</v>
      </c>
      <c r="G287" s="24"/>
      <c r="H287" s="24">
        <f>SUM(H275:H286)</f>
        <v>733250</v>
      </c>
    </row>
    <row r="288" spans="1:8" ht="15.75">
      <c r="A288" s="13"/>
      <c r="B288" s="13"/>
      <c r="C288" s="13"/>
      <c r="D288" s="13"/>
      <c r="E288" s="99"/>
      <c r="F288" s="99"/>
      <c r="G288" s="99"/>
      <c r="H288" s="99"/>
    </row>
    <row r="289" spans="1:8" ht="15.75">
      <c r="A289" s="13"/>
      <c r="B289" s="99" t="s">
        <v>23</v>
      </c>
      <c r="C289" s="99"/>
      <c r="D289" s="13"/>
      <c r="E289" s="99" t="s">
        <v>202</v>
      </c>
      <c r="F289" s="99"/>
      <c r="G289" s="99"/>
      <c r="H289" s="99"/>
    </row>
    <row r="290" spans="1:8" ht="15.75">
      <c r="A290" s="13"/>
      <c r="B290" s="81"/>
      <c r="C290" s="81"/>
      <c r="D290" s="13"/>
      <c r="E290" s="81"/>
      <c r="F290" s="81"/>
      <c r="G290" s="81"/>
      <c r="H290" s="81"/>
    </row>
    <row r="291" spans="1:8" ht="15.75">
      <c r="A291" s="13"/>
      <c r="B291" s="81"/>
      <c r="C291" s="81"/>
      <c r="D291" s="13"/>
      <c r="E291" s="81"/>
      <c r="F291" s="81"/>
      <c r="G291" s="81"/>
      <c r="H291" s="81"/>
    </row>
    <row r="292" spans="1:8" ht="15.75">
      <c r="A292" s="13"/>
      <c r="B292" s="13"/>
      <c r="C292" s="13"/>
      <c r="D292" s="13"/>
      <c r="E292" s="13"/>
      <c r="F292" s="13"/>
      <c r="G292" s="13"/>
      <c r="H292" s="13"/>
    </row>
    <row r="293" spans="1:8" ht="15.75">
      <c r="A293" s="13"/>
      <c r="B293" s="13"/>
      <c r="C293" s="13"/>
      <c r="D293" s="13"/>
      <c r="E293" s="13"/>
      <c r="F293" s="13"/>
      <c r="G293" s="13"/>
      <c r="H293" s="13"/>
    </row>
    <row r="294" spans="1:8" ht="15.75">
      <c r="A294" s="13"/>
      <c r="B294" s="100" t="s">
        <v>66</v>
      </c>
      <c r="C294" s="100"/>
      <c r="D294" s="13"/>
      <c r="E294" s="100" t="s">
        <v>28</v>
      </c>
      <c r="F294" s="100"/>
      <c r="G294" s="100"/>
      <c r="H294" s="100"/>
    </row>
    <row r="295" spans="1:8" ht="15.75">
      <c r="A295" s="13"/>
      <c r="B295" s="95" t="s">
        <v>67</v>
      </c>
      <c r="C295" s="95"/>
      <c r="D295" s="13"/>
      <c r="E295" s="95" t="s">
        <v>29</v>
      </c>
      <c r="F295" s="95"/>
      <c r="G295" s="95"/>
      <c r="H295" s="95"/>
    </row>
  </sheetData>
  <mergeCells count="130">
    <mergeCell ref="B287:E287"/>
    <mergeCell ref="E288:H288"/>
    <mergeCell ref="B289:C289"/>
    <mergeCell ref="E289:H289"/>
    <mergeCell ref="B294:C294"/>
    <mergeCell ref="E294:H294"/>
    <mergeCell ref="B295:C295"/>
    <mergeCell ref="E295:H295"/>
    <mergeCell ref="B259:H259"/>
    <mergeCell ref="B260:H260"/>
    <mergeCell ref="B261:H261"/>
    <mergeCell ref="B262:H262"/>
    <mergeCell ref="B263:H263"/>
    <mergeCell ref="A266:H266"/>
    <mergeCell ref="A267:H267"/>
    <mergeCell ref="A268:H268"/>
    <mergeCell ref="A270:A273"/>
    <mergeCell ref="E270:H270"/>
    <mergeCell ref="B255:C255"/>
    <mergeCell ref="E255:H255"/>
    <mergeCell ref="B247:E247"/>
    <mergeCell ref="E248:H248"/>
    <mergeCell ref="B249:C249"/>
    <mergeCell ref="E249:H249"/>
    <mergeCell ref="B254:C254"/>
    <mergeCell ref="E254:H254"/>
    <mergeCell ref="A231:H231"/>
    <mergeCell ref="A232:H232"/>
    <mergeCell ref="A233:H233"/>
    <mergeCell ref="A235:A238"/>
    <mergeCell ref="E235:H235"/>
    <mergeCell ref="B224:H224"/>
    <mergeCell ref="B225:H225"/>
    <mergeCell ref="B226:H226"/>
    <mergeCell ref="B227:H227"/>
    <mergeCell ref="B228:H228"/>
    <mergeCell ref="B128:C128"/>
    <mergeCell ref="E128:H128"/>
    <mergeCell ref="B129:C129"/>
    <mergeCell ref="E129:H129"/>
    <mergeCell ref="B147:H147"/>
    <mergeCell ref="B148:H148"/>
    <mergeCell ref="B149:H149"/>
    <mergeCell ref="B150:H150"/>
    <mergeCell ref="B151:H151"/>
    <mergeCell ref="A154:H154"/>
    <mergeCell ref="A155:H155"/>
    <mergeCell ref="A156:H156"/>
    <mergeCell ref="A158:A161"/>
    <mergeCell ref="E158:H158"/>
    <mergeCell ref="B181:C181"/>
    <mergeCell ref="E181:H181"/>
    <mergeCell ref="B182:C182"/>
    <mergeCell ref="E182:H182"/>
    <mergeCell ref="B174:E174"/>
    <mergeCell ref="B119:E119"/>
    <mergeCell ref="E121:H121"/>
    <mergeCell ref="B122:C122"/>
    <mergeCell ref="B123:C123"/>
    <mergeCell ref="E123:H123"/>
    <mergeCell ref="E122:H122"/>
    <mergeCell ref="A104:H104"/>
    <mergeCell ref="A105:H105"/>
    <mergeCell ref="A106:H106"/>
    <mergeCell ref="A108:A111"/>
    <mergeCell ref="E108:H108"/>
    <mergeCell ref="B97:H97"/>
    <mergeCell ref="B98:H98"/>
    <mergeCell ref="B99:H99"/>
    <mergeCell ref="B100:H100"/>
    <mergeCell ref="B101:H101"/>
    <mergeCell ref="B92:C92"/>
    <mergeCell ref="E92:H92"/>
    <mergeCell ref="B93:C93"/>
    <mergeCell ref="E93:H93"/>
    <mergeCell ref="B83:E83"/>
    <mergeCell ref="E85:H85"/>
    <mergeCell ref="B86:C86"/>
    <mergeCell ref="B87:C87"/>
    <mergeCell ref="E87:H87"/>
    <mergeCell ref="A59:H59"/>
    <mergeCell ref="A60:H60"/>
    <mergeCell ref="A61:H61"/>
    <mergeCell ref="A63:A66"/>
    <mergeCell ref="E63:H63"/>
    <mergeCell ref="B52:H52"/>
    <mergeCell ref="B53:H53"/>
    <mergeCell ref="B54:H54"/>
    <mergeCell ref="B55:H55"/>
    <mergeCell ref="B56:H56"/>
    <mergeCell ref="A9:H9"/>
    <mergeCell ref="B2:H2"/>
    <mergeCell ref="B3:H3"/>
    <mergeCell ref="B4:H4"/>
    <mergeCell ref="B5:H5"/>
    <mergeCell ref="B6:H6"/>
    <mergeCell ref="B49:C49"/>
    <mergeCell ref="E49:H49"/>
    <mergeCell ref="A10:H10"/>
    <mergeCell ref="A11:H11"/>
    <mergeCell ref="A13:A16"/>
    <mergeCell ref="E13:H13"/>
    <mergeCell ref="B39:E39"/>
    <mergeCell ref="E41:H41"/>
    <mergeCell ref="B42:C42"/>
    <mergeCell ref="B43:C43"/>
    <mergeCell ref="E43:H43"/>
    <mergeCell ref="B48:C48"/>
    <mergeCell ref="E48:H48"/>
    <mergeCell ref="E175:H175"/>
    <mergeCell ref="B176:C176"/>
    <mergeCell ref="E176:H176"/>
    <mergeCell ref="B184:H184"/>
    <mergeCell ref="B185:H185"/>
    <mergeCell ref="B186:H186"/>
    <mergeCell ref="B187:H187"/>
    <mergeCell ref="B188:H188"/>
    <mergeCell ref="A191:H191"/>
    <mergeCell ref="A192:H192"/>
    <mergeCell ref="A193:H193"/>
    <mergeCell ref="A195:A198"/>
    <mergeCell ref="E195:H195"/>
    <mergeCell ref="B220:C220"/>
    <mergeCell ref="E220:H220"/>
    <mergeCell ref="B212:E212"/>
    <mergeCell ref="E213:H213"/>
    <mergeCell ref="B214:C214"/>
    <mergeCell ref="E214:H214"/>
    <mergeCell ref="B219:C219"/>
    <mergeCell ref="E219:H219"/>
  </mergeCells>
  <printOptions horizontalCentered="1"/>
  <pageMargins left="0.23622047244094491" right="0.23622047244094491" top="0.31496062992125984" bottom="0.31496062992125984" header="0.31496062992125984" footer="0.31496062992125984"/>
  <pageSetup scale="80" orientation="portrait" horizontalDpi="0" verticalDpi="0" r:id="rId1"/>
  <rowBreaks count="5" manualBreakCount="5">
    <brk id="50" max="16383" man="1"/>
    <brk id="76" max="16383" man="1"/>
    <brk id="95" max="16383" man="1"/>
    <brk id="222" max="16383" man="1"/>
    <brk id="2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Pengembalian sisa panjar 2018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PTUN PEKANBARU</cp:lastModifiedBy>
  <cp:lastPrinted>2018-08-02T16:06:19Z</cp:lastPrinted>
  <dcterms:created xsi:type="dcterms:W3CDTF">2017-08-14T02:16:36Z</dcterms:created>
  <dcterms:modified xsi:type="dcterms:W3CDTF">2018-08-02T16:07:33Z</dcterms:modified>
</cp:coreProperties>
</file>